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6" documentId="8_{94C4428A-1C11-4A9B-BD56-23822B0C8A50}" xr6:coauthVersionLast="47" xr6:coauthVersionMax="47" xr10:uidLastSave="{FCDB838B-6C8A-4646-A32D-6B5E0E3879B8}"/>
  <bookViews>
    <workbookView xWindow="28680" yWindow="-120" windowWidth="29040" windowHeight="15720" xr2:uid="{F50EBDA9-D3C2-4A16-A62E-8F1E62F34F40}"/>
  </bookViews>
  <sheets>
    <sheet name="Rich Walk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A61" i="5"/>
  <c r="B61" i="5"/>
  <c r="C61" i="5"/>
  <c r="A62" i="5"/>
  <c r="B62" i="5"/>
  <c r="C62" i="5"/>
  <c r="A63" i="5"/>
  <c r="B63" i="5"/>
  <c r="A64" i="5"/>
  <c r="B64" i="5"/>
  <c r="C64" i="5"/>
  <c r="A65" i="5"/>
  <c r="B65" i="5"/>
  <c r="V12" i="3"/>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C9" i="5" s="1"/>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C60" i="5" s="1"/>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C65" i="5" s="1"/>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C63" i="5" s="1"/>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<sst xmlns="http://schemas.openxmlformats.org/spreadsheetml/2006/main" count="989" uniqueCount="369">
  <si>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</si>
  <si>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</si>
  <si>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</si>
  <si>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</si>
  <si>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</si>
  <si>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</si>
  <si>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</si>
  <si>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</si>
  <si>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</si>
  <si>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</si>
  <si>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</si>
  <si>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</si>
  <si>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</si>
  <si>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</si>
  <si>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</si>
  <si>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</si>
  <si>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</si>
  <si>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</si>
  <si>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</si>
  <si>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</si>
  <si>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</si>
  <si>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</si>
  <si>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</si>
  <si>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</si>
  <si>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</si>
  <si>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</si>
  <si>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</si>
  <si>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</si>
  <si>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</si>
  <si>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</si>
  <si>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</si>
  <si>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</si>
  <si>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</si>
  <si>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</si>
  <si>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</si>
  <si>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</si>
  <si>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</si>
  <si>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</si>
  <si>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</si>
  <si>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</si>
  <si>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</si>
  <si>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</si>
  <si>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</si>
  <si>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</si>
  <si>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</si>
  <si>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</si>
  <si>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</si>
  <si>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</si>
  <si>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</si>
  <si>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</si>
  <si>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</si>
  <si>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</si>
  <si>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</si>
  <si>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</si>
  <si>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</si>
  <si>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</si>
  <si>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</si>
  <si>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</si>
  <si>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</si>
  <si>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</si>
  <si>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</si>
  <si>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</si>
  <si>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</si>
  <si>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</si>
  <si>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</si>
  <si>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</si>
  <si>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</si>
  <si>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</si>
  <si>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</si>
  <si>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</si>
  <si>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</si>
  <si>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</si>
  <si>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</si>
  <si>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</si>
  <si>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</si>
  <si>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</si>
  <si>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</si>
  <si>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</si>
  <si>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</si>
  <si>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</si>
  <si>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</si>
  <si>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</si>
  <si>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</si>
  <si>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</si>
  <si>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</si>
  <si>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</si>
  <si>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</si>
  <si>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</si>
  <si>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</si>
  <si>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</si>
  <si>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</si>
  <si>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</si>
  <si>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</si>
  <si>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</si>
  <si>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</si>
  <si>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</si>
  <si>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</si>
  <si>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</si>
  <si>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</si>
  <si>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</si>
  <si>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</si>
  <si>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</si>
  <si>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</si>
  <si>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</si>
  <si>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</si>
  <si>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</si>
  <si>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</si>
  <si>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</si>
  <si>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</si>
  <si>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</si>
  <si>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</si>
  <si>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</si>
  <si>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</si>
  <si>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</si>
  <si>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</si>
  <si>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</si>
  <si>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</si>
  <si>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</si>
  <si>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</si>
  <si>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</si>
  <si>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</si>
  <si>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</si>
  <si>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</si>
  <si>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</si>
  <si>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</si>
  <si>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</si>
  <si>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</si>
  <si>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</si>
  <si>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</si>
  <si>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</si>
  <si>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</si>
  <si>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</si>
  <si>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</si>
  <si>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</si>
  <si>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</si>
  <si>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</si>
  <si>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</si>
  <si>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</si>
  <si>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</si>
  <si>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</si>
  <si>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</si>
  <si>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</si>
  <si>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</si>
  <si>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</si>
  <si>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</si>
  <si>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</si>
  <si>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</si>
  <si>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</si>
  <si>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</si>
  <si>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</si>
  <si>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</si>
  <si>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</si>
  <si>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</si>
  <si>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</si>
  <si>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</si>
  <si>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</si>
  <si>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</si>
  <si>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</si>
  <si>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</si>
  <si>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</si>
  <si>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</si>
  <si>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</si>
  <si>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</si>
  <si>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</si>
  <si>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</si>
  <si>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</si>
  <si>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</si>
  <si>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</si>
  <si>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</si>
  <si>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</si>
  <si>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</si>
  <si>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</si>
  <si>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</si>
  <si>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</si>
  <si>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</si>
  <si>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</si>
  <si>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</si>
  <si>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</si>
  <si>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 Walker</t>
  </si>
  <si>
    <t>AoT</t>
  </si>
  <si>
    <t>Brig. Gen.</t>
  </si>
  <si>
    <t>Conduct Points - June 2007</t>
  </si>
  <si>
    <t>Conduct Points - November 2007</t>
  </si>
  <si>
    <t>Conduct Points - AotM - June 2009</t>
  </si>
  <si>
    <t>Conduct Points July/Sept 09</t>
  </si>
  <si>
    <t>AotM Conduct Points Nov</t>
  </si>
  <si>
    <t>AotM Conduct Points Dec</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</si>
  <si>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</si>
  <si>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</si>
  <si>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</si>
  <si>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</si>
  <si>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</si>
  <si>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</si>
  <si>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</si>
  <si>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</si>
  <si>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</si>
  <si>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</si>
  <si>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</si>
  <si>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</si>
  <si>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</si>
  <si>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June &amp; July</t>
  </si>
  <si>
    <t>AotM January 2012 Conduct Points</t>
  </si>
  <si>
    <t>AotM - February 2012 Conduct Points</t>
  </si>
  <si>
    <t>Conduct Points Jan 2014</t>
  </si>
  <si>
    <t>Conduct Points Aug-Dec 2013</t>
  </si>
  <si>
    <t>Transfered AotM to AotW</t>
  </si>
  <si>
    <t>AotW-2014/15 Aug thru Jan Conduct Points</t>
  </si>
  <si>
    <t>AotW Feb-May Conduct Points</t>
  </si>
  <si>
    <t>AotW June thru Sept 2015 Cond Points</t>
  </si>
  <si>
    <t>AotW Cond Points Oct 2015</t>
  </si>
  <si>
    <t>AoT Conduct 5/16 thru 5/17</t>
  </si>
  <si>
    <t>AoT Conduct June - July '17</t>
  </si>
  <si>
    <t>AoT Conduct Aug - Oct '17</t>
  </si>
  <si>
    <t>AoT Campaign Ribbon Antietam</t>
  </si>
  <si>
    <t>1st Jefferson Davis Medal of Recognition</t>
  </si>
  <si>
    <t>1st Samuel Cooper Medal of Service</t>
  </si>
  <si>
    <t>Ten Years CSA Service Ribbon</t>
  </si>
  <si>
    <t>AoT Conduct Points 2018</t>
  </si>
  <si>
    <t>AoT Conduct Points 2019 &amp; Jan to Sep 2020</t>
  </si>
  <si>
    <t>CoA Discretionary Points - Jan 2017 to Dec 2020</t>
  </si>
  <si>
    <t>AoT Conduct Points 03/21 - 04/21</t>
  </si>
  <si>
    <t>AoT Conduct Points 05/21 - 06/21</t>
  </si>
  <si>
    <t>AoT Conduct Points 07/21 - 11/21</t>
  </si>
  <si>
    <t>AoT Conduct Points 12/21 to 03/22</t>
  </si>
  <si>
    <t>AoT Conduct Points 04/22 to 06/22</t>
  </si>
  <si>
    <t>July-Sept Muster</t>
  </si>
  <si>
    <t>AoT BC 3Q</t>
  </si>
  <si>
    <t xml:space="preserve">Dixie Medal </t>
  </si>
  <si>
    <t>05Aug9525</t>
  </si>
  <si>
    <t>Rich Walker, CSA</t>
  </si>
  <si>
    <t>Johann Huels, CSA</t>
  </si>
  <si>
    <t>WDS Corinth</t>
  </si>
  <si>
    <t>01hist_Iuka Iuka:</t>
  </si>
  <si>
    <t>05Oct9712</t>
  </si>
  <si>
    <t>Ed Lytwak, USA</t>
  </si>
  <si>
    <t>WDS Shiloh</t>
  </si>
  <si>
    <t>086 Jk_Grant from the East /40</t>
  </si>
  <si>
    <t>05Oct9851</t>
  </si>
  <si>
    <t>David Rooke, USA</t>
  </si>
  <si>
    <t>WDS Gettysburg</t>
  </si>
  <si>
    <t>Other (Enter description in Comments including # t</t>
  </si>
  <si>
    <t>05Nov9926</t>
  </si>
  <si>
    <t>033 FD_Day 4 Breakout (Hist) /33</t>
  </si>
  <si>
    <t>06Oct11319</t>
  </si>
  <si>
    <t>Nicholas Kunz, CSA</t>
  </si>
  <si>
    <t>013 CK_Calf Killer Creek /40</t>
  </si>
  <si>
    <t>07Jan11856</t>
  </si>
  <si>
    <t>Dale Henken, USA</t>
  </si>
  <si>
    <t>064 Fk_Encounter at Thompson Station /18</t>
  </si>
  <si>
    <t>.</t>
  </si>
  <si>
    <t>07Feb11935</t>
  </si>
  <si>
    <t>TS Shiloh</t>
  </si>
  <si>
    <t>Other (Enter description in Comments including # turns) /0</t>
  </si>
  <si>
    <t>07Mar12086</t>
  </si>
  <si>
    <t>010 Ca_Pope defends Cairo /40</t>
  </si>
  <si>
    <t>07Apr12157</t>
  </si>
  <si>
    <t>Jeff Laub, USA</t>
  </si>
  <si>
    <t>WDS Vicksburg</t>
  </si>
  <si>
    <t>02h. Port Gibson.scn /38</t>
  </si>
  <si>
    <t>07Apr12158</t>
  </si>
  <si>
    <t>03h. Raymond.scn /18</t>
  </si>
  <si>
    <t>07Apr12159</t>
  </si>
  <si>
    <t>05h. Champion Hill.scn /30</t>
  </si>
  <si>
    <t>07Dec13211</t>
  </si>
  <si>
    <t>Steve Beno, USA</t>
  </si>
  <si>
    <t>WDS Chickamauga</t>
  </si>
  <si>
    <t>Cam_Perryville C1U2 C2U2(w).scn /38</t>
  </si>
  <si>
    <t>07Dec13213</t>
  </si>
  <si>
    <t>Cam_Murfreesboro C2U2(w).scn /132</t>
  </si>
  <si>
    <t>08May13946</t>
  </si>
  <si>
    <t>Jon Thayer, CSA</t>
  </si>
  <si>
    <t>WDS Antietam</t>
  </si>
  <si>
    <t>031 Ant_Antietam (Historical) /40</t>
  </si>
  <si>
    <t>09Jan15108</t>
  </si>
  <si>
    <t>Douglas Shaw, USA</t>
  </si>
  <si>
    <t>068 Gap_Gaps to Manassas /86</t>
  </si>
  <si>
    <t>09Feb15200</t>
  </si>
  <si>
    <t>Jan Welleman, CSA</t>
  </si>
  <si>
    <t>!HISTORICAL 1.1 Gettysburg - July 1, 1863 /44</t>
  </si>
  <si>
    <t>09Jun15712</t>
  </si>
  <si>
    <t>Carlo Bonferroni, CSA</t>
  </si>
  <si>
    <t>053 CM_Cedar Mountain (Historical) /21</t>
  </si>
  <si>
    <t>09Aug15936</t>
  </si>
  <si>
    <t>Owen Evans, CSA</t>
  </si>
  <si>
    <t>063 Chatt_Missionary Ridge (H) 27 /27</t>
  </si>
  <si>
    <t>11Jan17960</t>
  </si>
  <si>
    <t>Earle Cook (closed), CSA</t>
  </si>
  <si>
    <t>11Jan17962</t>
  </si>
  <si>
    <t>001 1BR_Blackburn Ford /21</t>
  </si>
  <si>
    <t>11Feb18050</t>
  </si>
  <si>
    <t>043 Ant_North Woods (Historical) /16</t>
  </si>
  <si>
    <t>11Feb18130</t>
  </si>
  <si>
    <t>045 Ant_South Sharpsburg (Hist) /20</t>
  </si>
  <si>
    <t>11Mar18257</t>
  </si>
  <si>
    <t>11Mar18262</t>
  </si>
  <si>
    <t>11Jul18724</t>
  </si>
  <si>
    <t>Joseph Alberti, USA</t>
  </si>
  <si>
    <t>007 Ca_A Bad Day Near Cairo /18</t>
  </si>
  <si>
    <t>11Aug18824</t>
  </si>
  <si>
    <t>WDS Chancellorsville</t>
  </si>
  <si>
    <t>021c_April_29th /35</t>
  </si>
  <si>
    <t>11Aug18825</t>
  </si>
  <si>
    <t>18Jan23263</t>
  </si>
  <si>
    <t>Randall Sickbert, USA</t>
  </si>
  <si>
    <t>WDS Petersburg</t>
  </si>
  <si>
    <t>044 2nd Reams Station II, Aug 25th, 1864 /18</t>
  </si>
  <si>
    <t>18Feb23289</t>
  </si>
  <si>
    <t>070w Holly Point Church I, Oct 27th, 1864 /20</t>
  </si>
  <si>
    <t>18Mar23328</t>
  </si>
  <si>
    <t>108 Sailor's Creek III, April 6th, 1865 /18</t>
  </si>
  <si>
    <t>18Mar23335</t>
  </si>
  <si>
    <t>Joseph Meyer, USA</t>
  </si>
  <si>
    <t>036 Globe Tavern I, Aug 18th, 1864 /25</t>
  </si>
  <si>
    <t>18Mar23336</t>
  </si>
  <si>
    <t>046 Peebles Farm I, Sept 30th, 1864 /12</t>
  </si>
  <si>
    <t>18Apr23351</t>
  </si>
  <si>
    <t>David Martin, USA</t>
  </si>
  <si>
    <t>008 Siege of Petersburg, June 15th-17th, 1864 /60</t>
  </si>
  <si>
    <t>18Apr23352</t>
  </si>
  <si>
    <t>18Apr23355</t>
  </si>
  <si>
    <t>010w Hancock's Advance, June 16th, 1864 /40</t>
  </si>
  <si>
    <t>18Jul23406</t>
  </si>
  <si>
    <t>072 Burgess Mill I, Oct 27th, 1864 /12</t>
  </si>
  <si>
    <t>21May25245</t>
  </si>
  <si>
    <t>Frank DiNola, USA</t>
  </si>
  <si>
    <t>21May25247</t>
  </si>
  <si>
    <t>21May25246</t>
  </si>
  <si>
    <t>WDS Overland</t>
  </si>
  <si>
    <t>101-640505_Brock Intersection_A2 /12</t>
  </si>
  <si>
    <t>21May25248</t>
  </si>
  <si>
    <t>WDS Shenandoah</t>
  </si>
  <si>
    <t>001_1st Battle of Kernstown March 23rd, 1862 /21</t>
  </si>
  <si>
    <t>21Jun25263</t>
  </si>
  <si>
    <t>080C_May 1863 Equal fight.scn /40</t>
  </si>
  <si>
    <t>21Jul25384</t>
  </si>
  <si>
    <t>pjvdr_c1u3 The Battle of Ripley, Oct. 4, 1862 /50</t>
  </si>
  <si>
    <t>21Dec25716</t>
  </si>
  <si>
    <t>WDS Forgotten</t>
  </si>
  <si>
    <t>023-620805-[A]BatonRge+Navy.30 /20</t>
  </si>
  <si>
    <t>21Dec25717</t>
  </si>
  <si>
    <t>Alan Benjamin, USA</t>
  </si>
  <si>
    <t>22Feb25830</t>
  </si>
  <si>
    <t>011 P_Perryville V.5 (Meet_50%) 35 /35</t>
  </si>
  <si>
    <t>Reynaldo Tavison, CSA</t>
  </si>
  <si>
    <t>72. Three approaches I (var. 4) /213</t>
  </si>
  <si>
    <t>141 Weather_South Sharpsburg (H) /20</t>
  </si>
  <si>
    <t>009F_Dec 13th 6 am v.1 /36</t>
  </si>
  <si>
    <t>094 Dinwiddie C. H. II, Mar 31st, 1865 /18</t>
  </si>
  <si>
    <t>057_Port Republic June 9th, 1862 /30</t>
  </si>
  <si>
    <t>WDS Atlanta</t>
  </si>
  <si>
    <t>005-Rocky Face Meeting Engagement /46</t>
  </si>
  <si>
    <t>06Sep11209</t>
  </si>
  <si>
    <t>06Nov11489</t>
  </si>
  <si>
    <t>09Jan15055</t>
  </si>
  <si>
    <t>11Jan18000</t>
  </si>
  <si>
    <t>11Jan18024</t>
  </si>
  <si>
    <t>11Feb18065</t>
  </si>
  <si>
    <t>11Feb18129</t>
  </si>
  <si>
    <t>11May18412</t>
  </si>
  <si>
    <t>11May18486</t>
  </si>
  <si>
    <t>11Jun18543</t>
  </si>
  <si>
    <t>11Jun18546</t>
  </si>
  <si>
    <t>18Feb23288</t>
  </si>
  <si>
    <t>18Mar23327</t>
  </si>
  <si>
    <t>18Apr23353</t>
  </si>
  <si>
    <t>21May25249</t>
  </si>
  <si>
    <t>21Jul25385</t>
  </si>
  <si>
    <t>21Dec25714</t>
  </si>
  <si>
    <t>21Dec25718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</si>
</sst>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2005</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2022</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17</v>
      </c>
      <c r="Q5" s="28">
        <v>2021</v>
      </c>
      <c r="R5" s="29" cm="1">
        <f t="array" ref="R5">SUMPRODUCT(--(YEAR('OBD File'!$A$3:$A$2000)=$Q5))</f>
        <v>12</v>
      </c>
      <c r="S5" s="2"/>
      <c r="T5" s="69"/>
      <c r="U5" s="70"/>
      <c r="V5" s="2"/>
      <c r="W5" s="69"/>
      <c r="X5" s="70"/>
      <c r="Y5" s="2"/>
      <c r="Z5" s="73"/>
      <c r="AA5" s="74"/>
      <c r="AB5" s="2"/>
    </row>
    <row r="6" spans="1:28" ht="15" customHeight="1" x14ac:dyDescent="0.25">
      <c r="A6" s="38" t="s">
        <v>89</v>
      </c>
      <c r="B6" s="24" t="s">
        <v>91</v>
      </c>
      <c r="C6" s="2"/>
      <c r="D6" s="24">
        <f>D10+D14+D18+D22</f>
        <v>29</v>
      </c>
      <c r="E6" s="24">
        <f t="shared" ref="E6:H6" si="0">E10+E14+E18+E22</f>
        <v>8</v>
      </c>
      <c r="F6" s="24">
        <f t="shared" si="0"/>
        <v>8</v>
      </c>
      <c r="G6" s="24">
        <f t="shared" si="0"/>
        <v>5</v>
      </c>
      <c r="H6" s="24">
        <f t="shared" si="0"/>
        <v>12</v>
      </c>
      <c r="I6" s="55">
        <f>SUM(D6:H6)</f>
        <v>62</v>
      </c>
      <c r="J6" s="56">
        <f>(2*(D6+E6)+F6)/(2*I6)</f>
        <v>0.66129032258064513</v>
      </c>
      <c r="K6" s="56">
        <f>(2*(G6+H6)+F6)/(2*I6)</f>
        <v>0.33870967741935482</v>
      </c>
      <c r="L6" s="2"/>
      <c r="M6" s="28">
        <v>2002</v>
      </c>
      <c r="N6" s="29" cm="1">
        <f t="array" ref="N6">SUMPRODUCT(--(YEAR('OBD File'!$A$3:$A$2000)=$M6))</f>
        <v>0</v>
      </c>
      <c r="O6" s="28">
        <v>2012</v>
      </c>
      <c r="P6" s="29" cm="1">
        <f t="array" ref="P6">SUMPRODUCT(--(YEAR('OBD File'!$A$3:$A$2000)=$O6))</f>
        <v>0</v>
      </c>
      <c r="Q6" s="28">
        <v>2022</v>
      </c>
      <c r="R6" s="29" cm="1">
        <f t="array" ref="R6">SUMPRODUCT(--(YEAR('OBD File'!$A$3:$A$2000)=$Q6))</f>
        <v>1</v>
      </c>
      <c r="S6" s="2"/>
      <c r="T6" s="75" t="s">
        <v>119</v>
      </c>
      <c r="U6" s="76"/>
      <c r="V6" s="32">
        <f>COUNTIFS('DOR Games'!G2:G4993,"WDS Antietam")</f>
        <v>12</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75" t="s">
        <v>121</v>
      </c>
      <c r="U7" s="76"/>
      <c r="V7" s="32">
        <f>COUNTIFS('DOR Games'!G2:G4994,"WDS Atlanta")</f>
        <v>1</v>
      </c>
      <c r="W7" s="75" t="s">
        <v>122</v>
      </c>
      <c r="X7" s="76"/>
      <c r="Y7" s="32">
        <f>COUNTIFS('DOR Games'!G2:G4994,"TS Bull Run")</f>
        <v>0</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5" t="s">
        <v>124</v>
      </c>
      <c r="U8" s="76"/>
      <c r="V8" s="32">
        <f>COUNTIFS('DOR Games'!G2:G4995,"WDS Chancellorsville")</f>
        <v>5</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633.03999999999985</v>
      </c>
      <c r="C9" s="2"/>
      <c r="D9" s="53" t="s">
        <v>104</v>
      </c>
      <c r="E9" s="53" t="s">
        <v>105</v>
      </c>
      <c r="F9" s="53" t="s">
        <v>5</v>
      </c>
      <c r="G9" s="53" t="s">
        <v>106</v>
      </c>
      <c r="H9" s="53" t="s">
        <v>107</v>
      </c>
      <c r="I9" s="54" t="s">
        <v>164</v>
      </c>
      <c r="J9" s="54" t="s">
        <v>127</v>
      </c>
      <c r="K9" s="54" t="s">
        <v>128</v>
      </c>
      <c r="L9" s="2"/>
      <c r="M9" s="28">
        <v>2005</v>
      </c>
      <c r="N9" s="29" cm="1">
        <f t="array" ref="N9">SUMPRODUCT(--(YEAR('OBD File'!$A$3:$A$2000)=$M9))</f>
        <v>4</v>
      </c>
      <c r="O9" s="28">
        <v>2015</v>
      </c>
      <c r="P9" s="29" cm="1">
        <f t="array" ref="P9">SUMPRODUCT(--(YEAR('OBD File'!$A$3:$A$2000)=$O9))</f>
        <v>0</v>
      </c>
      <c r="Q9" s="28">
        <v>2025</v>
      </c>
      <c r="R9" s="29" cm="1">
        <f t="array" ref="R9">SUMPRODUCT(--(YEAR('OBD File'!$A$3:$A$2000)=$Q9))</f>
        <v>0</v>
      </c>
      <c r="S9" s="2"/>
      <c r="T9" s="75" t="s">
        <v>125</v>
      </c>
      <c r="U9" s="76"/>
      <c r="V9" s="32">
        <f>COUNTIFS('DOR Games'!G2:G4996,"WDS Chickamauga")</f>
        <v>4</v>
      </c>
      <c r="W9" s="75" t="s">
        <v>129</v>
      </c>
      <c r="X9" s="76"/>
      <c r="Y9" s="32">
        <f>COUNTIFS('DOR Games'!G2:G4996,"TS Gettysburg")</f>
        <v>0</v>
      </c>
      <c r="Z9" s="75" t="s">
        <v>126</v>
      </c>
      <c r="AA9" s="76"/>
      <c r="AB9" s="32">
        <f>COUNTIFS('DOR Games'!$G:$G,"War Between The States (WBTS)")</f>
        <v>0</v>
      </c>
    </row>
    <row r="10" spans="1:28" x14ac:dyDescent="0.25">
      <c r="A10" s="41" t="s">
        <v>94</v>
      </c>
      <c r="B10" s="59">
        <f>'OBD File'!D3</f>
        <v>329.03999999999985</v>
      </c>
      <c r="C10" s="2"/>
      <c r="D10" s="24">
        <f>'DOR Games'!BI4</f>
        <v>15</v>
      </c>
      <c r="E10" s="24">
        <f>'DOR Games'!BJ4</f>
        <v>5</v>
      </c>
      <c r="F10" s="24">
        <f>'DOR Games'!BK4</f>
        <v>6</v>
      </c>
      <c r="G10" s="24">
        <f>'DOR Games'!BL4</f>
        <v>2</v>
      </c>
      <c r="H10" s="24">
        <f>'DOR Games'!BM4</f>
        <v>8</v>
      </c>
      <c r="I10" s="55">
        <f>SUM(D10:H10)</f>
        <v>36</v>
      </c>
      <c r="J10" s="56">
        <f>(2*(D10+E10)+F10)/(2*I10)</f>
        <v>0.63888888888888884</v>
      </c>
      <c r="K10" s="56">
        <f>(2*(G10+H10)+F10)/(2*I10)</f>
        <v>0.3611111111111111</v>
      </c>
      <c r="L10" s="2"/>
      <c r="M10" s="28">
        <v>2006</v>
      </c>
      <c r="N10" s="29" cm="1">
        <f t="array" ref="N10">SUMPRODUCT(--(YEAR('OBD File'!$A$3:$A$2000)=$M10))</f>
        <v>3</v>
      </c>
      <c r="O10" s="28">
        <v>2016</v>
      </c>
      <c r="P10" s="29" cm="1">
        <f t="array" ref="P10">SUMPRODUCT(--(YEAR('OBD File'!$A$3:$A$2000)=$O10))</f>
        <v>0</v>
      </c>
      <c r="Q10" s="28">
        <v>2026</v>
      </c>
      <c r="R10" s="29" cm="1">
        <f t="array" ref="R10">SUMPRODUCT(--(YEAR('OBD File'!$A$3:$A$2000)=$Q10))</f>
        <v>0</v>
      </c>
      <c r="S10" s="2"/>
      <c r="T10" s="75" t="s">
        <v>130</v>
      </c>
      <c r="U10" s="76"/>
      <c r="V10" s="32">
        <f>COUNTIFS('DOR Games'!G2:G4997,"WDS Corinth")</f>
        <v>2</v>
      </c>
      <c r="W10" s="75" t="s">
        <v>131</v>
      </c>
      <c r="X10" s="76"/>
      <c r="Y10" s="32">
        <f>COUNTIFS('DOR Games'!G2:G4997,"TS Shiloh")</f>
        <v>2</v>
      </c>
      <c r="Z10" s="2"/>
      <c r="AA10" s="2"/>
      <c r="AB10" s="2"/>
    </row>
    <row r="11" spans="1:28" x14ac:dyDescent="0.25">
      <c r="A11" s="41" t="s">
        <v>95</v>
      </c>
      <c r="B11" s="59">
        <f>'OBD File'!M3</f>
        <v>304</v>
      </c>
      <c r="C11" s="2"/>
      <c r="D11" s="2"/>
      <c r="E11" s="2"/>
      <c r="F11" s="2"/>
      <c r="G11" s="2"/>
      <c r="H11" s="2"/>
      <c r="I11" s="2"/>
      <c r="J11" s="2"/>
      <c r="K11" s="2"/>
      <c r="L11" s="2"/>
      <c r="M11" s="28">
        <v>2007</v>
      </c>
      <c r="N11" s="29" cm="1">
        <f t="array" ref="N11">SUMPRODUCT(--(YEAR('OBD File'!$A$3:$A$2000)=$M11))</f>
        <v>8</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1</v>
      </c>
      <c r="O12" s="28">
        <v>2018</v>
      </c>
      <c r="P12" s="29" cm="1">
        <f t="array" ref="P12">SUMPRODUCT(--(YEAR('OBD File'!$A$3:$A$2000)=$O12))</f>
        <v>12</v>
      </c>
      <c r="Q12" s="28">
        <v>2028</v>
      </c>
      <c r="R12" s="29" cm="1">
        <f t="array" ref="R12">SUMPRODUCT(--(YEAR('OBD File'!$A$3:$A$2000)=$Q12))</f>
        <v>0</v>
      </c>
      <c r="S12" s="2"/>
      <c r="T12" s="75" t="s">
        <v>133</v>
      </c>
      <c r="U12" s="76"/>
      <c r="V12" s="32">
        <f>COUNTIFS('DOR Games'!G2:G4998,"WDS Forgotten")</f>
        <v>2</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5</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14</v>
      </c>
      <c r="E14" s="24">
        <f>'DOR Games'!BJ9</f>
        <v>3</v>
      </c>
      <c r="F14" s="24">
        <f>'DOR Games'!BK9</f>
        <v>2</v>
      </c>
      <c r="G14" s="24">
        <f>'DOR Games'!BL9</f>
        <v>3</v>
      </c>
      <c r="H14" s="24">
        <f>'DOR Games'!BM9</f>
        <v>4</v>
      </c>
      <c r="I14" s="55">
        <f>SUM(D14:H14)</f>
        <v>26</v>
      </c>
      <c r="J14" s="56">
        <f>(2*(D14+E14)+F14)/(2*I14)</f>
        <v>0.69230769230769229</v>
      </c>
      <c r="K14" s="56">
        <f>(2*(G14+H14)+F14)/(2*I14)</f>
        <v>0.30769230769230771</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9</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63</v>
      </c>
      <c r="S15" s="2"/>
      <c r="T15" s="75" t="s">
        <v>136</v>
      </c>
      <c r="U15" s="76"/>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304</v>
      </c>
      <c r="Q18" s="28">
        <v>2021</v>
      </c>
      <c r="R18" s="29" cm="1">
        <f t="array" ref="R18">SUMPRODUCT(--(YEAR('DOR Games'!$J$2:$J$5000)=2021),'DOR Games'!$K$2:$K$5000)</f>
        <v>292</v>
      </c>
      <c r="S18" s="2"/>
      <c r="T18" s="75" t="s">
        <v>143</v>
      </c>
      <c r="U18" s="76"/>
      <c r="V18" s="32">
        <f>COUNTIFS('DOR Games'!G2:G5004,"WDS Petersburg")</f>
        <v>12</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44</v>
      </c>
      <c r="S19" s="2"/>
      <c r="T19" s="75" t="s">
        <v>146</v>
      </c>
      <c r="U19" s="76"/>
      <c r="V19" s="32">
        <f>COUNTIFS('DOR Games'!G2:G5005,"WDS Shenandoah")</f>
        <v>2</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75" t="s">
        <v>131</v>
      </c>
      <c r="U20" s="76"/>
      <c r="V20" s="32">
        <f>COUNTIFS('DOR Games'!G2:G5006,"WDS Shiloh")</f>
        <v>7</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75" t="s">
        <v>149</v>
      </c>
      <c r="U21" s="76"/>
      <c r="V21" s="32">
        <f>COUNTIFS('DOR Games'!G2:G5007,"WDS Vicksburg")</f>
        <v>4</v>
      </c>
      <c r="W21" s="2"/>
      <c r="X21" s="2"/>
      <c r="Y21" s="2"/>
      <c r="Z21" s="77" t="s">
        <v>111</v>
      </c>
      <c r="AA21" s="78"/>
      <c r="AB21" s="37">
        <f>SUM(V6:V21,Y6:Y10,AB6:AB8)</f>
        <v>63</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50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44</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193</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26</v>
      </c>
      <c r="O25" s="28">
        <v>2018</v>
      </c>
      <c r="P25" s="29" cm="1">
        <f t="array" ref="P25">SUMPRODUCT(--(YEAR('DOR Games'!$J$2:$J$5000)=2018),'DOR Games'!$K$2:$K$5000)</f>
        <v>235</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138</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63</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1326</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783</v>
      </c>
      <c r="J30" s="2"/>
      <c r="K30" s="2"/>
      <c r="L30" s="2"/>
      <c r="M30" s="2"/>
      <c r="N30" s="2"/>
      <c r="O30" s="33" t="s">
        <v>137</v>
      </c>
      <c r="P30" s="34">
        <f>COUNTIFS('DOR Games'!$K$2:$K$5000,"&lt;10")</f>
        <v>3</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533</v>
      </c>
      <c r="J31" s="2"/>
      <c r="K31" s="2"/>
      <c r="L31" s="2"/>
      <c r="M31" s="2"/>
      <c r="N31" s="2"/>
      <c r="O31" s="33" t="s">
        <v>139</v>
      </c>
      <c r="P31" s="34">
        <f>COUNTIFS('DOR Games'!$K$2:$K$5000,"&gt;=10",'DOR Games'!$K$2:$K$5000,"&lt;=49")</f>
        <v>60</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10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21.047619047619047</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454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3" workbookViewId="0">
      <selection activeCell="N39" sqref="N3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38591</v>
      </c>
      <c r="B3" s="16" t="str">
        <f>'DOR Games'!B2</f>
        <v>05Aug9525</v>
      </c>
      <c r="C3" s="46">
        <f>'DOR Games'!AI2</f>
        <v>30</v>
      </c>
      <c r="D3" s="47">
        <f>SUM($C$3:$C$5000)</f>
        <v>329.03999999999985</v>
      </c>
      <c r="F3" s="16">
        <v>39295</v>
      </c>
      <c r="G3" s="21" t="s">
        <v>181</v>
      </c>
      <c r="H3" s="21">
        <v>3</v>
      </c>
      <c r="I3" s="47">
        <f>SUM(H3:H4999)</f>
        <v>304</v>
      </c>
      <c r="K3" s="92">
        <f>D3</f>
        <v>329.03999999999985</v>
      </c>
      <c r="L3" s="93"/>
      <c r="M3" s="92">
        <f>I3</f>
        <v>304</v>
      </c>
      <c r="N3" s="93"/>
    </row>
    <row r="4" spans="1:14" x14ac:dyDescent="0.25">
      <c r="A4" s="16">
        <f>'DOR Games'!A3</f>
        <v>38627</v>
      </c>
      <c r="B4" s="16" t="str">
        <f>'DOR Games'!B3</f>
        <v>05Oct9712</v>
      </c>
      <c r="C4" s="46">
        <f>'DOR Games'!AI3</f>
        <v>7.7</v>
      </c>
      <c r="F4" s="16">
        <v>39627</v>
      </c>
      <c r="G4" s="21" t="s">
        <v>182</v>
      </c>
      <c r="H4" s="21">
        <v>3</v>
      </c>
      <c r="L4" s="83" t="s">
        <v>98</v>
      </c>
      <c r="M4" s="84"/>
    </row>
    <row r="5" spans="1:14" x14ac:dyDescent="0.25">
      <c r="A5" s="16">
        <f>'DOR Games'!A4</f>
        <v>38656</v>
      </c>
      <c r="B5" s="16" t="str">
        <f>'DOR Games'!B4</f>
        <v>05Oct9851</v>
      </c>
      <c r="C5" s="46">
        <f>'DOR Games'!AI4</f>
        <v>5.2</v>
      </c>
      <c r="F5" s="16">
        <v>40025</v>
      </c>
      <c r="G5" s="21" t="s">
        <v>183</v>
      </c>
      <c r="H5" s="21">
        <v>3</v>
      </c>
      <c r="L5" s="85">
        <f>SUM(K3+M3)</f>
        <v>633.03999999999985</v>
      </c>
      <c r="M5" s="86"/>
    </row>
    <row r="6" spans="1:14" x14ac:dyDescent="0.25">
      <c r="A6" s="16">
        <f>'DOR Games'!A5</f>
        <v>38673</v>
      </c>
      <c r="B6" s="16" t="str">
        <f>'DOR Games'!B5</f>
        <v>05Nov9926</v>
      </c>
      <c r="C6" s="46">
        <f>'DOR Games'!AI5</f>
        <v>5.2</v>
      </c>
      <c r="F6" s="16">
        <v>40106</v>
      </c>
      <c r="G6" s="21" t="s">
        <v>184</v>
      </c>
      <c r="H6" s="21">
        <v>9</v>
      </c>
      <c r="L6" s="87"/>
      <c r="M6" s="88"/>
    </row>
    <row r="7" spans="1:14" x14ac:dyDescent="0.25">
      <c r="A7" s="16">
        <f>'DOR Games'!A6</f>
        <v>38973</v>
      </c>
      <c r="B7" s="16" t="str">
        <f>'DOR Games'!B6</f>
        <v>06Sep11209</v>
      </c>
      <c r="C7" s="46">
        <f>'DOR Games'!AI6</f>
        <v>0.125</v>
      </c>
      <c r="F7" s="16">
        <v>40176</v>
      </c>
      <c r="G7" s="21" t="s">
        <v>185</v>
      </c>
      <c r="H7" s="21">
        <v>1</v>
      </c>
    </row>
    <row r="8" spans="1:14" x14ac:dyDescent="0.25">
      <c r="A8" s="16">
        <f>'DOR Games'!A7</f>
        <v>39001</v>
      </c>
      <c r="B8" s="16" t="str">
        <f>'DOR Games'!B7</f>
        <v>06Oct11319</v>
      </c>
      <c r="C8" s="46">
        <f>'DOR Games'!AI7</f>
        <v>4.07</v>
      </c>
      <c r="F8" s="16">
        <v>40198</v>
      </c>
      <c r="G8" s="21" t="s">
        <v>186</v>
      </c>
      <c r="H8" s="21">
        <v>1</v>
      </c>
    </row>
    <row r="9" spans="1:14" x14ac:dyDescent="0.25">
      <c r="A9" s="16">
        <f>'DOR Games'!A8</f>
        <v>39033</v>
      </c>
      <c r="B9" s="16" t="str">
        <f>'DOR Games'!B8</f>
        <v>06Nov11489</v>
      </c>
      <c r="C9" s="46">
        <f>'DOR Games'!AI8</f>
        <v>4.5</v>
      </c>
      <c r="F9" s="16">
        <v>40296</v>
      </c>
      <c r="G9" s="21" t="s">
        <v>187</v>
      </c>
      <c r="H9" s="21">
        <v>2</v>
      </c>
    </row>
    <row r="10" spans="1:14" x14ac:dyDescent="0.25">
      <c r="A10" s="16">
        <f>'DOR Games'!A9</f>
        <v>39113</v>
      </c>
      <c r="B10" s="16" t="str">
        <f>'DOR Games'!B9</f>
        <v>07Jan11856</v>
      </c>
      <c r="C10" s="46">
        <f>'DOR Games'!AI9</f>
        <v>4.5</v>
      </c>
      <c r="F10" s="16">
        <v>40317</v>
      </c>
      <c r="G10" s="21" t="s">
        <v>188</v>
      </c>
      <c r="H10" s="21">
        <v>1</v>
      </c>
    </row>
    <row r="11" spans="1:14" x14ac:dyDescent="0.25">
      <c r="A11" s="16">
        <f>'DOR Games'!A10</f>
        <v>39127</v>
      </c>
      <c r="B11" s="16" t="str">
        <f>'DOR Games'!B10</f>
        <v>07Feb11935</v>
      </c>
      <c r="C11" s="46">
        <f>'DOR Games'!AI10</f>
        <v>5.68</v>
      </c>
      <c r="F11" s="16">
        <v>40354</v>
      </c>
      <c r="G11" s="21" t="s">
        <v>189</v>
      </c>
      <c r="H11" s="21">
        <v>1</v>
      </c>
    </row>
    <row r="12" spans="1:14" x14ac:dyDescent="0.25">
      <c r="A12" s="16">
        <f>'DOR Games'!A11</f>
        <v>39166</v>
      </c>
      <c r="B12" s="16" t="str">
        <f>'DOR Games'!B11</f>
        <v>07Mar12086</v>
      </c>
      <c r="C12" s="46">
        <f>'DOR Games'!AI11</f>
        <v>3.16</v>
      </c>
      <c r="F12" s="16">
        <v>40385</v>
      </c>
      <c r="G12" s="21" t="s">
        <v>190</v>
      </c>
      <c r="H12" s="21">
        <v>1</v>
      </c>
    </row>
    <row r="13" spans="1:14" x14ac:dyDescent="0.25">
      <c r="A13" s="16">
        <f>'DOR Games'!A12</f>
        <v>39183</v>
      </c>
      <c r="B13" s="16" t="str">
        <f>'DOR Games'!B12</f>
        <v>07Apr12157</v>
      </c>
      <c r="C13" s="46">
        <f>'DOR Games'!AI12</f>
        <v>3.3</v>
      </c>
      <c r="F13" s="16">
        <v>40417</v>
      </c>
      <c r="G13" s="21" t="s">
        <v>191</v>
      </c>
      <c r="H13" s="21">
        <v>1</v>
      </c>
    </row>
    <row r="14" spans="1:14" x14ac:dyDescent="0.25">
      <c r="A14" s="16">
        <f>'DOR Games'!A13</f>
        <v>39183</v>
      </c>
      <c r="B14" s="16" t="str">
        <f>'DOR Games'!B13</f>
        <v>07Apr12158</v>
      </c>
      <c r="C14" s="46">
        <f>'DOR Games'!AI13</f>
        <v>3.96</v>
      </c>
      <c r="F14" s="16">
        <v>40452</v>
      </c>
      <c r="G14" s="21" t="s">
        <v>192</v>
      </c>
      <c r="H14" s="21">
        <v>1</v>
      </c>
    </row>
    <row r="15" spans="1:14" x14ac:dyDescent="0.25">
      <c r="A15" s="16">
        <f>'DOR Games'!A14</f>
        <v>39183</v>
      </c>
      <c r="B15" s="16" t="str">
        <f>'DOR Games'!B14</f>
        <v>07Apr12159</v>
      </c>
      <c r="C15" s="46">
        <f>'DOR Games'!AI14</f>
        <v>4.4000000000000004</v>
      </c>
      <c r="F15" s="16">
        <v>40478</v>
      </c>
      <c r="G15" s="21" t="s">
        <v>193</v>
      </c>
      <c r="H15" s="21">
        <v>1</v>
      </c>
    </row>
    <row r="16" spans="1:14" x14ac:dyDescent="0.25">
      <c r="A16" s="16">
        <f>'DOR Games'!A15</f>
        <v>39424</v>
      </c>
      <c r="B16" s="16" t="str">
        <f>'DOR Games'!B15</f>
        <v>07Dec13211</v>
      </c>
      <c r="C16" s="46">
        <f>'DOR Games'!AI15</f>
        <v>3.96</v>
      </c>
      <c r="F16" s="16">
        <v>40500</v>
      </c>
      <c r="G16" s="21" t="s">
        <v>194</v>
      </c>
      <c r="H16" s="21">
        <v>1</v>
      </c>
    </row>
    <row r="17" spans="1:8" x14ac:dyDescent="0.25">
      <c r="A17" s="16">
        <f>'DOR Games'!A16</f>
        <v>39425</v>
      </c>
      <c r="B17" s="16" t="str">
        <f>'DOR Games'!B16</f>
        <v>07Dec13213</v>
      </c>
      <c r="C17" s="46">
        <f>'DOR Games'!AI16</f>
        <v>6.6</v>
      </c>
      <c r="F17" s="16">
        <v>40539</v>
      </c>
      <c r="G17" s="21" t="s">
        <v>195</v>
      </c>
      <c r="H17" s="21">
        <v>1</v>
      </c>
    </row>
    <row r="18" spans="1:8" x14ac:dyDescent="0.25">
      <c r="A18" s="16">
        <f>'DOR Games'!A17</f>
        <v>39579</v>
      </c>
      <c r="B18" s="16" t="str">
        <f>'DOR Games'!B17</f>
        <v>08May13946</v>
      </c>
      <c r="C18" s="46">
        <f>'DOR Games'!AI17</f>
        <v>4.1399999999999997</v>
      </c>
      <c r="F18" s="16">
        <v>40573</v>
      </c>
      <c r="G18" s="21" t="s">
        <v>196</v>
      </c>
      <c r="H18" s="21">
        <v>1</v>
      </c>
    </row>
    <row r="19" spans="1:8" x14ac:dyDescent="0.25">
      <c r="A19" s="16">
        <f>'DOR Games'!A18</f>
        <v>39835</v>
      </c>
      <c r="B19" s="16" t="str">
        <f>'DOR Games'!B18</f>
        <v>09Jan15055</v>
      </c>
      <c r="C19" s="46">
        <f>'DOR Games'!AI18</f>
        <v>6.22</v>
      </c>
      <c r="F19" s="16">
        <v>40601</v>
      </c>
      <c r="G19" s="21" t="s">
        <v>197</v>
      </c>
      <c r="H19" s="21">
        <v>1</v>
      </c>
    </row>
    <row r="20" spans="1:8" x14ac:dyDescent="0.25">
      <c r="A20" s="16">
        <f>'DOR Games'!A19</f>
        <v>39840</v>
      </c>
      <c r="B20" s="16" t="str">
        <f>'DOR Games'!B19</f>
        <v>09Jan15108</v>
      </c>
      <c r="C20" s="46">
        <f>'DOR Games'!AI19</f>
        <v>8.14</v>
      </c>
      <c r="F20" s="16">
        <v>40626</v>
      </c>
      <c r="G20" s="21" t="s">
        <v>198</v>
      </c>
      <c r="H20" s="21">
        <v>1</v>
      </c>
    </row>
    <row r="21" spans="1:8" x14ac:dyDescent="0.25">
      <c r="A21" s="16">
        <f>'DOR Games'!A20</f>
        <v>39861</v>
      </c>
      <c r="B21" s="16" t="str">
        <f>'DOR Games'!B20</f>
        <v>09Feb15200</v>
      </c>
      <c r="C21" s="46">
        <f>'DOR Games'!AI20</f>
        <v>3.3</v>
      </c>
      <c r="F21" s="16">
        <v>40649</v>
      </c>
      <c r="G21" s="21" t="s">
        <v>199</v>
      </c>
      <c r="H21" s="21">
        <v>1</v>
      </c>
    </row>
    <row r="22" spans="1:8" x14ac:dyDescent="0.25">
      <c r="A22" s="16">
        <f>'DOR Games'!A21</f>
        <v>39991</v>
      </c>
      <c r="B22" s="16" t="str">
        <f>'DOR Games'!B21</f>
        <v>09Jun15712</v>
      </c>
      <c r="C22" s="46">
        <f>'DOR Games'!AI21</f>
        <v>1.9</v>
      </c>
      <c r="F22" s="16">
        <v>40769</v>
      </c>
      <c r="G22" s="21" t="s">
        <v>200</v>
      </c>
      <c r="H22" s="21">
        <v>2</v>
      </c>
    </row>
    <row r="23" spans="1:8" x14ac:dyDescent="0.25">
      <c r="A23" s="16">
        <f>'DOR Games'!A22</f>
        <v>40032</v>
      </c>
      <c r="B23" s="16" t="str">
        <f>'DOR Games'!B22</f>
        <v>09Aug15936</v>
      </c>
      <c r="C23" s="46">
        <f>'DOR Games'!AI22</f>
        <v>2.97</v>
      </c>
      <c r="F23" s="16">
        <v>40820</v>
      </c>
      <c r="G23" s="21" t="s">
        <v>192</v>
      </c>
      <c r="H23" s="21">
        <v>2</v>
      </c>
    </row>
    <row r="24" spans="1:8" x14ac:dyDescent="0.25">
      <c r="A24" s="16">
        <f>'DOR Games'!A23</f>
        <v>40558</v>
      </c>
      <c r="B24" s="16" t="str">
        <f>'DOR Games'!B23</f>
        <v>11Jan17960</v>
      </c>
      <c r="C24" s="46">
        <f>'DOR Games'!AI23</f>
        <v>0.84</v>
      </c>
      <c r="F24" s="16">
        <v>40845</v>
      </c>
      <c r="G24" s="21" t="s">
        <v>193</v>
      </c>
      <c r="H24" s="21">
        <v>2</v>
      </c>
    </row>
    <row r="25" spans="1:8" x14ac:dyDescent="0.25">
      <c r="A25" s="16">
        <f>'DOR Games'!A24</f>
        <v>40559</v>
      </c>
      <c r="B25" s="16" t="str">
        <f>'DOR Games'!B24</f>
        <v>11Jan17962</v>
      </c>
      <c r="C25" s="46">
        <f>'DOR Games'!AI24</f>
        <v>2.52</v>
      </c>
      <c r="F25" s="16">
        <v>41000</v>
      </c>
      <c r="G25" s="21" t="s">
        <v>201</v>
      </c>
      <c r="H25" s="21">
        <v>2</v>
      </c>
    </row>
    <row r="26" spans="1:8" x14ac:dyDescent="0.25">
      <c r="A26" s="16">
        <f>'DOR Games'!A25</f>
        <v>40567</v>
      </c>
      <c r="B26" s="16" t="str">
        <f>'DOR Games'!B25</f>
        <v>11Jan18000</v>
      </c>
      <c r="C26" s="46">
        <f>'DOR Games'!AI25</f>
        <v>1.8</v>
      </c>
      <c r="F26" s="16">
        <v>41121</v>
      </c>
      <c r="G26" s="21" t="s">
        <v>202</v>
      </c>
      <c r="H26" s="21">
        <v>2</v>
      </c>
    </row>
    <row r="27" spans="1:8" x14ac:dyDescent="0.25">
      <c r="A27" s="16">
        <f>'DOR Games'!A26</f>
        <v>40573</v>
      </c>
      <c r="B27" s="16" t="str">
        <f>'DOR Games'!B26</f>
        <v>11Jan18024</v>
      </c>
      <c r="C27" s="46">
        <f>'DOR Games'!AI26</f>
        <v>1.9</v>
      </c>
      <c r="F27" s="16">
        <v>41673</v>
      </c>
      <c r="G27" s="21" t="s">
        <v>203</v>
      </c>
      <c r="H27" s="21">
        <v>2</v>
      </c>
    </row>
    <row r="28" spans="1:8" x14ac:dyDescent="0.25">
      <c r="A28" s="16">
        <f>'DOR Games'!A27</f>
        <v>40581</v>
      </c>
      <c r="B28" s="16" t="str">
        <f>'DOR Games'!B27</f>
        <v>11Feb18050</v>
      </c>
      <c r="C28" s="46">
        <f>'DOR Games'!AI27</f>
        <v>2.3199999999999998</v>
      </c>
      <c r="F28" s="16">
        <v>41673</v>
      </c>
      <c r="G28" s="21" t="s">
        <v>204</v>
      </c>
      <c r="H28" s="21">
        <v>4</v>
      </c>
    </row>
    <row r="29" spans="1:8" x14ac:dyDescent="0.25">
      <c r="A29" s="16">
        <f>'DOR Games'!A28</f>
        <v>40587</v>
      </c>
      <c r="B29" s="16" t="str">
        <f>'DOR Games'!B28</f>
        <v>11Feb18065</v>
      </c>
      <c r="C29" s="46">
        <f>'DOR Games'!AI28</f>
        <v>2.4</v>
      </c>
      <c r="F29" s="16">
        <v>41962</v>
      </c>
      <c r="G29" s="21" t="s">
        <v>205</v>
      </c>
      <c r="H29" s="21">
        <v>0</v>
      </c>
    </row>
    <row r="30" spans="1:8" x14ac:dyDescent="0.25">
      <c r="A30" s="16">
        <f>'DOR Games'!A29</f>
        <v>40600</v>
      </c>
      <c r="B30" s="16" t="str">
        <f>'DOR Games'!B29</f>
        <v>11Feb18130</v>
      </c>
      <c r="C30" s="46">
        <f>'DOR Games'!AI29</f>
        <v>2.6</v>
      </c>
      <c r="F30" s="16">
        <v>42046</v>
      </c>
      <c r="G30" s="21" t="s">
        <v>206</v>
      </c>
      <c r="H30" s="21">
        <v>18</v>
      </c>
    </row>
    <row r="31" spans="1:8" x14ac:dyDescent="0.25">
      <c r="A31" s="16">
        <f>'DOR Games'!A30</f>
        <v>40600</v>
      </c>
      <c r="B31" s="16" t="str">
        <f>'DOR Games'!B30</f>
        <v>11Feb18129</v>
      </c>
      <c r="C31" s="46">
        <f>'DOR Games'!AI30</f>
        <v>2.2000000000000002</v>
      </c>
      <c r="F31" s="16">
        <v>42154</v>
      </c>
      <c r="G31" s="21" t="s">
        <v>207</v>
      </c>
      <c r="H31" s="21">
        <v>12</v>
      </c>
    </row>
    <row r="32" spans="1:8" x14ac:dyDescent="0.25">
      <c r="A32" s="16">
        <f>'DOR Games'!A31</f>
        <v>40631</v>
      </c>
      <c r="B32" s="16" t="str">
        <f>'DOR Games'!B31</f>
        <v>11Mar18257</v>
      </c>
      <c r="C32" s="46">
        <f>'DOR Games'!AI31</f>
        <v>3.3</v>
      </c>
      <c r="F32" s="16">
        <v>42278</v>
      </c>
      <c r="G32" s="21" t="s">
        <v>208</v>
      </c>
      <c r="H32" s="21">
        <v>12</v>
      </c>
    </row>
    <row r="33" spans="1:8" x14ac:dyDescent="0.25">
      <c r="A33" s="16">
        <f>'DOR Games'!A32</f>
        <v>40631</v>
      </c>
      <c r="B33" s="16" t="str">
        <f>'DOR Games'!B32</f>
        <v>11Mar18262</v>
      </c>
      <c r="C33" s="46">
        <f>'DOR Games'!AI32</f>
        <v>5.82</v>
      </c>
      <c r="F33" s="16">
        <v>42311</v>
      </c>
      <c r="G33" s="21" t="s">
        <v>209</v>
      </c>
      <c r="H33" s="21">
        <v>3</v>
      </c>
    </row>
    <row r="34" spans="1:8" x14ac:dyDescent="0.25">
      <c r="A34" s="16">
        <f>'DOR Games'!A33</f>
        <v>40664</v>
      </c>
      <c r="B34" s="16" t="str">
        <f>'DOR Games'!B33</f>
        <v>11May18412</v>
      </c>
      <c r="C34" s="46">
        <f>'DOR Games'!AI33</f>
        <v>6.1</v>
      </c>
      <c r="F34" s="16">
        <v>42862</v>
      </c>
      <c r="G34" s="21" t="s">
        <v>210</v>
      </c>
      <c r="H34" s="21">
        <v>62</v>
      </c>
    </row>
    <row r="35" spans="1:8" x14ac:dyDescent="0.25">
      <c r="A35" s="16">
        <f>'DOR Games'!A34</f>
        <v>40692</v>
      </c>
      <c r="B35" s="16" t="str">
        <f>'DOR Games'!B34</f>
        <v>11May18486</v>
      </c>
      <c r="C35" s="46">
        <f>'DOR Games'!AI34</f>
        <v>1.2</v>
      </c>
      <c r="F35" s="16">
        <v>42919</v>
      </c>
      <c r="G35" s="21" t="s">
        <v>211</v>
      </c>
      <c r="H35" s="21">
        <v>6</v>
      </c>
    </row>
    <row r="36" spans="1:8" x14ac:dyDescent="0.25">
      <c r="A36" s="16">
        <f>'DOR Games'!A35</f>
        <v>40708</v>
      </c>
      <c r="B36" s="16" t="str">
        <f>'DOR Games'!B35</f>
        <v>11Jun18543</v>
      </c>
      <c r="C36" s="46">
        <f>'DOR Games'!AI35</f>
        <v>2.3199999999999998</v>
      </c>
      <c r="F36" s="16">
        <v>43018</v>
      </c>
      <c r="G36" s="21" t="s">
        <v>212</v>
      </c>
      <c r="H36" s="21">
        <v>15</v>
      </c>
    </row>
    <row r="37" spans="1:8" x14ac:dyDescent="0.25">
      <c r="A37" s="16">
        <f>'DOR Games'!A36</f>
        <v>40709</v>
      </c>
      <c r="B37" s="16" t="str">
        <f>'DOR Games'!B36</f>
        <v>11Jun18546</v>
      </c>
      <c r="C37" s="46">
        <f>'DOR Games'!AI36</f>
        <v>4.1399999999999997</v>
      </c>
      <c r="F37" s="16">
        <v>43035</v>
      </c>
      <c r="G37" s="21" t="s">
        <v>213</v>
      </c>
      <c r="H37" s="21">
        <v>0</v>
      </c>
    </row>
    <row r="38" spans="1:8" x14ac:dyDescent="0.25">
      <c r="A38" s="16">
        <f>'DOR Games'!A37</f>
        <v>40741</v>
      </c>
      <c r="B38" s="16" t="str">
        <f>'DOR Games'!B37</f>
        <v>11Jul18724</v>
      </c>
      <c r="C38" s="46">
        <f>'DOR Games'!AI37</f>
        <v>4.08</v>
      </c>
      <c r="F38" s="16">
        <v>43323</v>
      </c>
      <c r="G38" s="21" t="s">
        <v>214</v>
      </c>
      <c r="H38" s="21">
        <v>20</v>
      </c>
    </row>
    <row r="39" spans="1:8" x14ac:dyDescent="0.25">
      <c r="A39" s="16">
        <f>'DOR Games'!A38</f>
        <v>40760</v>
      </c>
      <c r="B39" s="16" t="str">
        <f>'DOR Games'!B38</f>
        <v>11Aug18824</v>
      </c>
      <c r="C39" s="46">
        <f>'DOR Games'!AI38</f>
        <v>5.05</v>
      </c>
      <c r="F39" s="16">
        <v>43323</v>
      </c>
      <c r="G39" s="21" t="s">
        <v>215</v>
      </c>
      <c r="H39" s="21">
        <v>0</v>
      </c>
    </row>
    <row r="40" spans="1:8" x14ac:dyDescent="0.25">
      <c r="A40" s="16">
        <f>'DOR Games'!A39</f>
        <v>40760</v>
      </c>
      <c r="B40" s="16" t="str">
        <f>'DOR Games'!B39</f>
        <v>11Aug18825</v>
      </c>
      <c r="C40" s="46">
        <f>'DOR Games'!AI39</f>
        <v>3.125</v>
      </c>
      <c r="F40" s="16">
        <v>43323</v>
      </c>
      <c r="G40" s="21" t="s">
        <v>214</v>
      </c>
      <c r="H40" s="21">
        <v>10</v>
      </c>
    </row>
    <row r="41" spans="1:8" x14ac:dyDescent="0.25">
      <c r="A41" s="16">
        <f>'DOR Games'!A40</f>
        <v>43129</v>
      </c>
      <c r="B41" s="16" t="str">
        <f>'DOR Games'!B40</f>
        <v>18Jan23263</v>
      </c>
      <c r="C41" s="46">
        <f>'DOR Games'!AI40</f>
        <v>5.2</v>
      </c>
      <c r="F41" s="16">
        <v>43389</v>
      </c>
      <c r="G41" s="21" t="s">
        <v>216</v>
      </c>
      <c r="H41" s="21">
        <v>0</v>
      </c>
    </row>
    <row r="42" spans="1:8" x14ac:dyDescent="0.25">
      <c r="A42" s="16">
        <f>'DOR Games'!A41</f>
        <v>43152</v>
      </c>
      <c r="B42" s="16" t="str">
        <f>'DOR Games'!B41</f>
        <v>18Feb23289</v>
      </c>
      <c r="C42" s="46">
        <f>'DOR Games'!AI41</f>
        <v>6.2</v>
      </c>
      <c r="F42" s="16">
        <v>43510</v>
      </c>
      <c r="G42" s="21" t="s">
        <v>217</v>
      </c>
      <c r="H42" s="21">
        <v>10</v>
      </c>
    </row>
    <row r="43" spans="1:8" x14ac:dyDescent="0.25">
      <c r="A43" s="16">
        <f>'DOR Games'!A42</f>
        <v>43152</v>
      </c>
      <c r="B43" s="16" t="str">
        <f>'DOR Games'!B42</f>
        <v>18Feb23288</v>
      </c>
      <c r="C43" s="46">
        <f>'DOR Games'!AI42</f>
        <v>4.32</v>
      </c>
      <c r="F43" s="16">
        <v>44078</v>
      </c>
      <c r="G43" s="21" t="s">
        <v>218</v>
      </c>
      <c r="H43" s="21">
        <v>25</v>
      </c>
    </row>
    <row r="44" spans="1:8" x14ac:dyDescent="0.25">
      <c r="A44" s="16">
        <f>'DOR Games'!A43</f>
        <v>43174</v>
      </c>
      <c r="B44" s="16" t="str">
        <f>'DOR Games'!B43</f>
        <v>18Mar23328</v>
      </c>
      <c r="C44" s="46">
        <f>'DOR Games'!AI43</f>
        <v>6.04</v>
      </c>
      <c r="F44" s="16">
        <v>44213</v>
      </c>
      <c r="G44" s="21" t="s">
        <v>219</v>
      </c>
      <c r="H44" s="21">
        <v>15</v>
      </c>
    </row>
    <row r="45" spans="1:8" x14ac:dyDescent="0.25">
      <c r="A45" s="16">
        <f>'DOR Games'!A44</f>
        <v>43174</v>
      </c>
      <c r="B45" s="16" t="str">
        <f>'DOR Games'!B44</f>
        <v>18Mar23327</v>
      </c>
      <c r="C45" s="46">
        <f>'DOR Games'!AI44</f>
        <v>6.04</v>
      </c>
      <c r="F45" s="16">
        <v>44324</v>
      </c>
      <c r="G45" s="21" t="s">
        <v>220</v>
      </c>
      <c r="H45" s="21">
        <v>4</v>
      </c>
    </row>
    <row r="46" spans="1:8" x14ac:dyDescent="0.25">
      <c r="A46" s="16">
        <f>'DOR Games'!A45</f>
        <v>43185</v>
      </c>
      <c r="B46" s="16" t="str">
        <f>'DOR Games'!B45</f>
        <v>18Mar23335</v>
      </c>
      <c r="C46" s="46">
        <f>'DOR Games'!AI45</f>
        <v>8</v>
      </c>
      <c r="F46" s="16">
        <v>44366</v>
      </c>
      <c r="G46" s="21" t="s">
        <v>221</v>
      </c>
      <c r="H46" s="21">
        <v>6</v>
      </c>
    </row>
    <row r="47" spans="1:8" x14ac:dyDescent="0.25">
      <c r="A47" s="16">
        <f>'DOR Games'!A46</f>
        <v>43185</v>
      </c>
      <c r="B47" s="16" t="str">
        <f>'DOR Games'!B46</f>
        <v>18Mar23336</v>
      </c>
      <c r="C47" s="46">
        <f>'DOR Games'!AI46</f>
        <v>2.88</v>
      </c>
      <c r="F47" s="16">
        <v>44525</v>
      </c>
      <c r="G47" s="21" t="s">
        <v>222</v>
      </c>
      <c r="H47" s="21">
        <v>10</v>
      </c>
    </row>
    <row r="48" spans="1:8" x14ac:dyDescent="0.25">
      <c r="A48" s="16">
        <f>'DOR Games'!A47</f>
        <v>43197</v>
      </c>
      <c r="B48" s="16" t="str">
        <f>'DOR Games'!B47</f>
        <v>18Apr23351</v>
      </c>
      <c r="C48" s="46">
        <f>'DOR Games'!AI47</f>
        <v>3.75</v>
      </c>
      <c r="F48" s="16">
        <v>44667</v>
      </c>
      <c r="G48" s="21" t="s">
        <v>223</v>
      </c>
      <c r="H48" s="21">
        <v>8</v>
      </c>
    </row>
    <row r="49" spans="1:8" x14ac:dyDescent="0.25">
      <c r="A49" s="16">
        <f>'DOR Games'!A48</f>
        <v>43197</v>
      </c>
      <c r="B49" s="16" t="str">
        <f>'DOR Games'!B48</f>
        <v>18Apr23352</v>
      </c>
      <c r="C49" s="46">
        <f>'DOR Games'!AI48</f>
        <v>8</v>
      </c>
      <c r="F49" s="16">
        <v>44737</v>
      </c>
      <c r="G49" s="21" t="s">
        <v>224</v>
      </c>
      <c r="H49" s="21">
        <v>6</v>
      </c>
    </row>
    <row r="50" spans="1:8" x14ac:dyDescent="0.25">
      <c r="A50" s="16">
        <f>'DOR Games'!A49</f>
        <v>43197</v>
      </c>
      <c r="B50" s="16" t="str">
        <f>'DOR Games'!B49</f>
        <v>18Apr23353</v>
      </c>
      <c r="C50" s="46">
        <f>'DOR Games'!AI49</f>
        <v>9.9600000000000009</v>
      </c>
      <c r="F50" s="16">
        <v>44841</v>
      </c>
      <c r="G50" s="21" t="s">
        <v>225</v>
      </c>
      <c r="H50" s="21">
        <v>2</v>
      </c>
    </row>
    <row r="51" spans="1:8" x14ac:dyDescent="0.25">
      <c r="A51" s="16">
        <f>'DOR Games'!A50</f>
        <v>43198</v>
      </c>
      <c r="B51" s="16" t="str">
        <f>'DOR Games'!B50</f>
        <v>18Apr23355</v>
      </c>
      <c r="C51" s="46">
        <f>'DOR Games'!AI50</f>
        <v>5</v>
      </c>
      <c r="F51" s="16">
        <v>45201</v>
      </c>
      <c r="G51" s="21" t="s">
        <v>226</v>
      </c>
      <c r="H51" s="21">
        <v>0</v>
      </c>
    </row>
    <row r="52" spans="1:8" x14ac:dyDescent="0.25">
      <c r="A52" s="16">
        <f>'DOR Games'!A51</f>
        <v>43303</v>
      </c>
      <c r="B52" s="16" t="str">
        <f>'DOR Games'!B51</f>
        <v>18Jul23406</v>
      </c>
      <c r="C52" s="46">
        <f>'DOR Games'!AI51</f>
        <v>2.64</v>
      </c>
      <c r="F52" s="16">
        <v>45717</v>
      </c>
      <c r="G52" s="21" t="s">
        <v>227</v>
      </c>
      <c r="H52" s="21">
        <v>10</v>
      </c>
    </row>
    <row r="53" spans="1:8" x14ac:dyDescent="0.25">
      <c r="A53" s="16">
        <f>'DOR Games'!A52</f>
        <v>44346</v>
      </c>
      <c r="B53" s="16" t="str">
        <f>'DOR Games'!B52</f>
        <v>21May25245</v>
      </c>
      <c r="C53" s="46">
        <f>'DOR Games'!AI52</f>
        <v>4.3600000000000003</v>
      </c>
      <c r="F53" s="16"/>
      <c r="G53" s="21"/>
      <c r="H53" s="21"/>
    </row>
    <row r="54" spans="1:8" x14ac:dyDescent="0.25">
      <c r="A54" s="16">
        <f>'DOR Games'!A53</f>
        <v>44346</v>
      </c>
      <c r="B54" s="16" t="str">
        <f>'DOR Games'!B53</f>
        <v>21May25247</v>
      </c>
      <c r="C54" s="46">
        <f>'DOR Games'!AI53</f>
        <v>9.4</v>
      </c>
      <c r="F54" s="16"/>
      <c r="G54" s="21"/>
      <c r="H54" s="21"/>
    </row>
    <row r="55" spans="1:8" x14ac:dyDescent="0.25">
      <c r="A55" s="16">
        <f>'DOR Games'!A54</f>
        <v>44346</v>
      </c>
      <c r="B55" s="16" t="str">
        <f>'DOR Games'!B54</f>
        <v>21May25246</v>
      </c>
      <c r="C55" s="46">
        <f>'DOR Games'!AI54</f>
        <v>4.12</v>
      </c>
      <c r="F55" s="16"/>
      <c r="G55" s="21"/>
      <c r="H55" s="21"/>
    </row>
    <row r="56" spans="1:8" x14ac:dyDescent="0.25">
      <c r="A56" s="16">
        <f>'DOR Games'!A55</f>
        <v>44346</v>
      </c>
      <c r="B56" s="16" t="str">
        <f>'DOR Games'!B55</f>
        <v>21May25248</v>
      </c>
      <c r="C56" s="46">
        <f>'DOR Games'!AI55</f>
        <v>4.5</v>
      </c>
      <c r="F56" s="16"/>
      <c r="G56" s="21"/>
      <c r="H56" s="21"/>
    </row>
    <row r="57" spans="1:8" x14ac:dyDescent="0.25">
      <c r="A57" s="16">
        <f>'DOR Games'!A56</f>
        <v>44347</v>
      </c>
      <c r="B57" s="16" t="str">
        <f>'DOR Games'!B56</f>
        <v>21May25249</v>
      </c>
      <c r="C57" s="46">
        <f>'DOR Games'!AI56</f>
        <v>6.25</v>
      </c>
      <c r="F57" s="16"/>
      <c r="G57" s="21"/>
      <c r="H57" s="21"/>
    </row>
    <row r="58" spans="1:8" x14ac:dyDescent="0.25">
      <c r="A58" s="16">
        <f>'DOR Games'!A57</f>
        <v>44353</v>
      </c>
      <c r="B58" s="16" t="str">
        <f>'DOR Games'!B57</f>
        <v>21Jun25263</v>
      </c>
      <c r="C58" s="46">
        <f>'DOR Games'!AI57</f>
        <v>11.4</v>
      </c>
      <c r="F58" s="16"/>
      <c r="G58" s="21"/>
      <c r="H58" s="21"/>
    </row>
    <row r="59" spans="1:8" x14ac:dyDescent="0.25">
      <c r="A59" s="16">
        <f>'DOR Games'!A58</f>
        <v>44395</v>
      </c>
      <c r="B59" s="16" t="str">
        <f>'DOR Games'!B58</f>
        <v>21Jul25384</v>
      </c>
      <c r="C59" s="46">
        <f>'DOR Games'!AI58</f>
        <v>11.08</v>
      </c>
      <c r="F59" s="16"/>
      <c r="G59" s="21"/>
      <c r="H59" s="21"/>
    </row>
    <row r="60" spans="1:8" x14ac:dyDescent="0.25">
      <c r="A60" s="16">
        <f>'DOR Games'!A59</f>
        <v>44395</v>
      </c>
      <c r="B60" s="16" t="str">
        <f>'DOR Games'!B59</f>
        <v>21Jul25385</v>
      </c>
      <c r="C60" s="46">
        <f>'DOR Games'!AI59</f>
        <v>8</v>
      </c>
      <c r="F60" s="16"/>
      <c r="G60" s="21"/>
      <c r="H60" s="21"/>
    </row>
    <row r="61" spans="1:8" x14ac:dyDescent="0.25">
      <c r="A61" s="16">
        <f>'DOR Games'!A60</f>
        <v>44552</v>
      </c>
      <c r="B61" s="16" t="str">
        <f>'DOR Games'!B60</f>
        <v>21Dec25714</v>
      </c>
      <c r="C61" s="46">
        <f>'DOR Games'!AI60</f>
        <v>1.98</v>
      </c>
      <c r="F61" s="16"/>
      <c r="G61" s="21"/>
      <c r="H61" s="21"/>
    </row>
    <row r="62" spans="1:8" x14ac:dyDescent="0.25">
      <c r="A62" s="16">
        <f>'DOR Games'!A61</f>
        <v>44553</v>
      </c>
      <c r="B62" s="16" t="str">
        <f>'DOR Games'!B61</f>
        <v>21Dec25716</v>
      </c>
      <c r="C62" s="46">
        <f>'DOR Games'!AI61</f>
        <v>2.3199999999999998</v>
      </c>
      <c r="F62" s="16"/>
      <c r="G62" s="21"/>
      <c r="H62" s="21"/>
    </row>
    <row r="63" spans="1:8" x14ac:dyDescent="0.25">
      <c r="A63" s="16">
        <f>'DOR Games'!A62</f>
        <v>44554</v>
      </c>
      <c r="B63" s="16" t="str">
        <f>'DOR Games'!B62</f>
        <v>21Dec25717</v>
      </c>
      <c r="C63" s="46">
        <f>'DOR Games'!AI62</f>
        <v>11.08</v>
      </c>
      <c r="F63" s="16"/>
      <c r="G63" s="21"/>
      <c r="H63" s="21"/>
    </row>
    <row r="64" spans="1:8" x14ac:dyDescent="0.25">
      <c r="A64" s="16">
        <f>'DOR Games'!A63</f>
        <v>44554</v>
      </c>
      <c r="B64" s="16" t="str">
        <f>'DOR Games'!B63</f>
        <v>21Dec25718</v>
      </c>
      <c r="C64" s="46">
        <f>'DOR Games'!AI63</f>
        <v>7.5</v>
      </c>
      <c r="F64" s="16"/>
      <c r="G64" s="21"/>
      <c r="H64" s="21"/>
    </row>
    <row r="65" spans="1:8" x14ac:dyDescent="0.25">
      <c r="A65" s="16">
        <f>'DOR Games'!A64</f>
        <v>44594</v>
      </c>
      <c r="B65" s="16" t="str">
        <f>'DOR Games'!B64</f>
        <v>22Feb25830</v>
      </c>
      <c r="C65" s="46">
        <f>'DOR Games'!AI64</f>
        <v>8.2799999999999994</v>
      </c>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22" zoomScale="70" zoomScaleNormal="70" workbookViewId="0">
      <selection activeCell="E68" sqref="E68"/>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'Rich Walker'!A1</f>
        <v>Rich Walker</v>
      </c>
      <c r="BI1" s="14" t="s">
        <v>11</v>
      </c>
      <c r="BJ1" s="14" t="s">
        <v>12</v>
      </c>
      <c r="BK1" s="14" t="s">
        <v>5</v>
      </c>
      <c r="BL1" s="14" t="s">
        <v>14</v>
      </c>
      <c r="BM1" s="14" t="s">
        <v>15</v>
      </c>
    </row>
    <row r="2" spans="1:76" x14ac:dyDescent="0.25">
      <c r="A2" s="15">
        <v>38591</v>
      </c>
      <c r="B2" s="62" t="s">
        <v>228</v>
      </c>
      <c r="C2" t="s">
        <v>64</v>
      </c>
      <c r="D2" t="s">
        <v>229</v>
      </c>
      <c r="E2" t="s">
        <v>65</v>
      </c>
      <c r="F2" t="s">
        <v>230</v>
      </c>
      <c r="G2" t="s">
        <v>231</v>
      </c>
      <c r="H2" s="62" t="s">
        <v>232</v>
      </c>
      <c r="I2" t="s">
        <v>66</v>
      </c>
      <c r="J2" s="16">
        <v>38785</v>
      </c>
      <c r="K2" s="14">
        <v>10</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354</v>
      </c>
      <c r="BF2" t="s">
        <v>67</v>
      </c>
      <c r="BH2" t="s">
        <v>65</v>
      </c>
      <c r="BI2" s="14">
        <f>COUNTIFS($F$2:$F$4276,"*"&amp;$BC$1&amp;"*",$L$2:$L$4276,"USA",$M$2:$M$4276,"Major Victory",$I$2:$I$4276,"Battle")</f>
        <v>3</v>
      </c>
      <c r="BJ2" s="14">
        <f>COUNTIFS($F$2:$F$4276,"*"&amp;$BC$1&amp;"*",$L$2:$L$4276,"USA",$M$2:$M$4276,"Minor Victory",$I$2:$I$4276,"Battle")</f>
        <v>1</v>
      </c>
      <c r="BK2" s="14">
        <f>COUNTIFS($F$2:$F$4276,"*"&amp;$BC$1&amp;"*",$L$2:$L$4276,".",$I$2:$I$4276,"Battle")</f>
        <v>2</v>
      </c>
      <c r="BL2" s="14">
        <f>COUNTIFS($F$2:$F$4276,"*"&amp;$BC$1&amp;"*",$L$2:$L$4276,"CSA",$M$2:$M$4276,"Minor Victory",$I$2:$I$4276,"Battle")</f>
        <v>1</v>
      </c>
      <c r="BM2" s="14">
        <f>COUNTIFS($F$2:$F$4276,"*"&amp;$BC$1&amp;"*",$L$2:$L$4276,"CSA",$M$2:$M$4276,"Major Victory",$I$2:$I$4276,"Battle")</f>
        <v>0</v>
      </c>
      <c r="BO2">
        <f>SUM(BI4:BM4)</f>
        <v>36</v>
      </c>
      <c r="BP2" t="s">
        <v>68</v>
      </c>
    </row>
    <row r="3" spans="1:76" x14ac:dyDescent="0.25">
      <c r="A3" s="15">
        <v>38627</v>
      </c>
      <c r="B3" s="62" t="s">
        <v>233</v>
      </c>
      <c r="C3" t="s">
        <v>64</v>
      </c>
      <c r="D3" t="s">
        <v>229</v>
      </c>
      <c r="E3" t="s">
        <v>65</v>
      </c>
      <c r="F3" t="s">
        <v>234</v>
      </c>
      <c r="G3" t="s">
        <v>235</v>
      </c>
      <c r="H3" s="62" t="s">
        <v>236</v>
      </c>
      <c r="I3" t="s">
        <v>70</v>
      </c>
      <c r="J3" s="16">
        <v>38659</v>
      </c>
      <c r="K3" s="14">
        <v>35</v>
      </c>
      <c r="L3" s="14" t="s">
        <v>65</v>
      </c>
      <c r="M3" t="s">
        <v>3</v>
      </c>
      <c r="N3" s="14">
        <v>7.7</v>
      </c>
      <c r="O3" s="14">
        <v>10.8</v>
      </c>
      <c r="AI3" s="17">
        <f t="shared" ref="AI3:AI66" si="17">SUM(AJ3:BA3)</f>
        <v>7.7</v>
      </c>
      <c r="AJ3" s="18">
        <f t="shared" si="0"/>
        <v>7.7</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100</v>
      </c>
      <c r="BF3" t="s">
        <v>67</v>
      </c>
      <c r="BH3" t="s">
        <v>64</v>
      </c>
      <c r="BI3" s="14">
        <f>COUNTIFS($D$2:$D$4276,"*"&amp;$BC$1&amp;"*",$L$2:$L$4276,"CSA",$M$2:$M$4276,"Major Victory",$I$2:$I$4276,"Battle")</f>
        <v>12</v>
      </c>
      <c r="BJ3" s="14">
        <f>COUNTIFS($D$2:$D$4276,"*"&amp;$BC$1&amp;"*",$L$2:$L$4276,"CSA",$M$2:$M$4276,"Minor Victory",$I$2:$I$4276,"Battle")</f>
        <v>4</v>
      </c>
      <c r="BK3" s="14">
        <f>COUNTIFS($D$2:$D$4276,"*"&amp;$BC$1&amp;"*",$L$2:$L$4276,".",$I$2:$I$4276,"Battle")</f>
        <v>4</v>
      </c>
      <c r="BL3" s="14">
        <f>COUNTIFS($D$2:$D$4276,"*"&amp;$BC$1&amp;"*",$L$2:$L$4276,"USA",$M$2:$M$4276,"Minor Victory",$I$2:$I$4276,"Battle")</f>
        <v>1</v>
      </c>
      <c r="BM3" s="14">
        <f>COUNTIFS($D$2:$D$4276,"*"&amp;$BC$1&amp;"*",$L$2:$L$4276,"USA",$M$2:$M$4276,"Major Victory",$I$2:$I$4276,"Battle")</f>
        <v>8</v>
      </c>
      <c r="BO3" cm="1">
        <f t="array" ref="BO3">SUMPRODUCT(--EXACT($BP$3,$I$2:$I$4276))</f>
        <v>36</v>
      </c>
      <c r="BP3" t="s">
        <v>70</v>
      </c>
    </row>
    <row r="4" spans="1:76" x14ac:dyDescent="0.25">
      <c r="A4" s="15">
        <v>38656</v>
      </c>
      <c r="B4" s="62" t="s">
        <v>237</v>
      </c>
      <c r="C4" t="s">
        <v>64</v>
      </c>
      <c r="D4" t="s">
        <v>229</v>
      </c>
      <c r="E4" t="s">
        <v>65</v>
      </c>
      <c r="F4" t="s">
        <v>238</v>
      </c>
      <c r="G4" t="s">
        <v>239</v>
      </c>
      <c r="H4" s="62" t="s">
        <v>240</v>
      </c>
      <c r="I4" t="s">
        <v>70</v>
      </c>
      <c r="J4" s="16">
        <v>38766</v>
      </c>
      <c r="K4" s="14">
        <v>15</v>
      </c>
      <c r="L4" s="14" t="s">
        <v>64</v>
      </c>
      <c r="M4" t="s">
        <v>3</v>
      </c>
      <c r="N4" s="14">
        <v>5.2</v>
      </c>
      <c r="O4" s="14">
        <v>3.3</v>
      </c>
      <c r="AI4" s="17">
        <f t="shared" si="17"/>
        <v>5.2</v>
      </c>
      <c r="AJ4" s="18">
        <f t="shared" si="0"/>
        <v>5.2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454</v>
      </c>
      <c r="BI4" s="14">
        <f>SUM(BI2:BI3)</f>
        <v>15</v>
      </c>
      <c r="BJ4" s="14">
        <f>SUM(BJ2:BJ3)</f>
        <v>5</v>
      </c>
      <c r="BK4" s="14">
        <f>SUM(BK2:BK3)</f>
        <v>6</v>
      </c>
      <c r="BL4" s="14">
        <f>SUM(BL2:BL3)</f>
        <v>2</v>
      </c>
      <c r="BM4" s="14">
        <f>SUM(BM2:BM3)</f>
        <v>8</v>
      </c>
    </row>
    <row r="5" spans="1:76" x14ac:dyDescent="0.25">
      <c r="A5" s="15">
        <v>38673</v>
      </c>
      <c r="B5" s="62" t="s">
        <v>241</v>
      </c>
      <c r="C5" t="s">
        <v>64</v>
      </c>
      <c r="D5" t="s">
        <v>229</v>
      </c>
      <c r="E5" t="s">
        <v>65</v>
      </c>
      <c r="F5" t="s">
        <v>234</v>
      </c>
      <c r="G5" t="s">
        <v>235</v>
      </c>
      <c r="H5" s="62" t="s">
        <v>242</v>
      </c>
      <c r="I5" t="s">
        <v>70</v>
      </c>
      <c r="J5" s="16">
        <v>38673</v>
      </c>
      <c r="K5" s="14">
        <v>15</v>
      </c>
      <c r="L5" s="14" t="s">
        <v>64</v>
      </c>
      <c r="M5" t="s">
        <v>3</v>
      </c>
      <c r="N5" s="14">
        <v>5.2</v>
      </c>
      <c r="O5" s="14">
        <v>3.3</v>
      </c>
      <c r="AI5" s="17">
        <f t="shared" si="17"/>
        <v>5.2</v>
      </c>
      <c r="AJ5" s="18">
        <f t="shared" si="0"/>
        <v>5.2</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38973</v>
      </c>
      <c r="B6" s="62" t="s">
        <v>351</v>
      </c>
      <c r="C6" t="s">
        <v>64</v>
      </c>
      <c r="D6" t="s">
        <v>343</v>
      </c>
      <c r="E6" t="s">
        <v>65</v>
      </c>
      <c r="F6" t="s">
        <v>229</v>
      </c>
      <c r="G6" t="s">
        <v>239</v>
      </c>
      <c r="H6" s="62" t="s">
        <v>344</v>
      </c>
      <c r="I6" t="s">
        <v>69</v>
      </c>
      <c r="J6" s="16">
        <v>39012</v>
      </c>
      <c r="K6" s="14">
        <v>1</v>
      </c>
      <c r="L6" s="14" t="s">
        <v>249</v>
      </c>
      <c r="M6" t="s">
        <v>5</v>
      </c>
      <c r="N6" s="14">
        <v>0.125</v>
      </c>
      <c r="O6" s="14">
        <v>0.125</v>
      </c>
      <c r="AI6" s="17">
        <f t="shared" si="17"/>
        <v>0.125</v>
      </c>
      <c r="AJ6" s="18">
        <f t="shared" si="0"/>
        <v>0</v>
      </c>
      <c r="AK6" s="18">
        <f t="shared" si="1"/>
        <v>0.125</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39001</v>
      </c>
      <c r="B7" s="62" t="s">
        <v>243</v>
      </c>
      <c r="C7" t="s">
        <v>64</v>
      </c>
      <c r="D7" t="s">
        <v>229</v>
      </c>
      <c r="E7" t="s">
        <v>65</v>
      </c>
      <c r="F7" t="s">
        <v>244</v>
      </c>
      <c r="G7" t="s">
        <v>235</v>
      </c>
      <c r="H7" s="62" t="s">
        <v>245</v>
      </c>
      <c r="I7" t="s">
        <v>69</v>
      </c>
      <c r="J7" s="16">
        <v>39149</v>
      </c>
      <c r="K7" s="14">
        <v>37</v>
      </c>
      <c r="L7" s="14" t="s">
        <v>65</v>
      </c>
      <c r="M7" t="s">
        <v>3</v>
      </c>
      <c r="N7" s="14">
        <v>4.07</v>
      </c>
      <c r="O7" s="14">
        <v>5.68</v>
      </c>
      <c r="AI7" s="17">
        <f t="shared" si="17"/>
        <v>4.07</v>
      </c>
      <c r="AJ7" s="18">
        <f t="shared" si="0"/>
        <v>4.07</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5</v>
      </c>
      <c r="BJ7" s="19">
        <f>COUNTIFS($F$2:$F$4276,"*"&amp;$BC$1&amp;"*",$L$2:$L$4276,"USA",$M$2:$M$4276,"Minor Victory",$I$2:$I$4276,"Maneuver")</f>
        <v>2</v>
      </c>
      <c r="BK7" s="19">
        <f>COUNTIFS($F$2:$F$4276,"*"&amp;$BC$1&amp;"*",$L$2:$L$4276,".",$I$2:$I$4276,"Maneuver")</f>
        <v>1</v>
      </c>
      <c r="BL7" s="19">
        <f>COUNTIFS($F$2:$F$4276,"*"&amp;$BC$1&amp;"*",$L$2:$L$4276,"CSA",$M$2:$M$4276,"Minor Victory",$I$2:$I$4276,"Maneuver")</f>
        <v>1</v>
      </c>
      <c r="BM7" s="19">
        <f>COUNTIFS($F$2:$F$4276,"*"&amp;$BC$1&amp;"*",$L$2:$L$4276,"CSA",$M$2:$M$4276,"Major Victory",$I$2:$I$4276,"Maneuver")</f>
        <v>2</v>
      </c>
      <c r="BO7">
        <f>SUM(BI9:BM9)</f>
        <v>26</v>
      </c>
      <c r="BP7" t="s">
        <v>68</v>
      </c>
    </row>
    <row r="8" spans="1:76" x14ac:dyDescent="0.25">
      <c r="A8" s="15">
        <v>39033</v>
      </c>
      <c r="B8" s="62" t="s">
        <v>352</v>
      </c>
      <c r="C8" t="s">
        <v>64</v>
      </c>
      <c r="D8" t="s">
        <v>247</v>
      </c>
      <c r="E8" t="s">
        <v>65</v>
      </c>
      <c r="F8" t="s">
        <v>229</v>
      </c>
      <c r="G8" t="s">
        <v>251</v>
      </c>
      <c r="H8" s="62" t="s">
        <v>252</v>
      </c>
      <c r="I8" t="s">
        <v>70</v>
      </c>
      <c r="J8" s="16">
        <v>39035</v>
      </c>
      <c r="K8" s="14">
        <v>18</v>
      </c>
      <c r="L8" s="14" t="s">
        <v>249</v>
      </c>
      <c r="M8" t="s">
        <v>5</v>
      </c>
      <c r="N8" s="14">
        <v>4.5</v>
      </c>
      <c r="O8" s="14">
        <v>4.5</v>
      </c>
      <c r="AI8" s="17">
        <f t="shared" si="17"/>
        <v>4.5</v>
      </c>
      <c r="AJ8" s="18">
        <f t="shared" si="0"/>
        <v>0</v>
      </c>
      <c r="AK8" s="18">
        <f t="shared" si="1"/>
        <v>4.5</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9</v>
      </c>
      <c r="BJ8" s="19">
        <f>COUNTIFS($D$2:$D$4276,"*"&amp;$BC$1&amp;"*",$L$2:$L$4276,"CSA",$M$2:$M$4276,"Minor Victory",$I$2:$I$4276,"Maneuver")</f>
        <v>1</v>
      </c>
      <c r="BK8" s="19">
        <f>COUNTIFS($D$2:$D$4276,"*"&amp;$BC$1&amp;"*",$L$2:$L$4276,".",$I$2:$I$4276,"Maneuver")</f>
        <v>1</v>
      </c>
      <c r="BL8" s="19">
        <f>COUNTIFS($D$2:$D$4276,"*"&amp;$BC$1&amp;"*",$L$2:$L$4276,"USA",$M$2:$M$4276,"Minor Victory",$I$2:$I$4276,"Maneuver")</f>
        <v>2</v>
      </c>
      <c r="BM8" s="19">
        <f>COUNTIFS($D$2:$D$4276,"*"&amp;$BC$1&amp;"*",$L$2:$L$4276,"USA",$M$2:$M$4276,"Major Victory",$I$2:$I$4276,"Maneuver")</f>
        <v>2</v>
      </c>
      <c r="BO8" cm="1">
        <f t="array" ref="BO8">SUMPRODUCT(--EXACT($BP$8,$I$2:$I$4276))</f>
        <v>26</v>
      </c>
      <c r="BP8" t="s">
        <v>69</v>
      </c>
    </row>
    <row r="9" spans="1:76" x14ac:dyDescent="0.25">
      <c r="A9" s="15">
        <v>39113</v>
      </c>
      <c r="B9" s="62" t="s">
        <v>246</v>
      </c>
      <c r="C9" t="s">
        <v>64</v>
      </c>
      <c r="D9" t="s">
        <v>229</v>
      </c>
      <c r="E9" t="s">
        <v>65</v>
      </c>
      <c r="F9" t="s">
        <v>247</v>
      </c>
      <c r="G9" t="s">
        <v>235</v>
      </c>
      <c r="H9" s="62" t="s">
        <v>248</v>
      </c>
      <c r="I9" t="s">
        <v>70</v>
      </c>
      <c r="J9" s="16">
        <v>39127</v>
      </c>
      <c r="K9" s="14">
        <v>18</v>
      </c>
      <c r="L9" s="14" t="s">
        <v>249</v>
      </c>
      <c r="M9" t="s">
        <v>5</v>
      </c>
      <c r="N9" s="14">
        <v>4.5</v>
      </c>
      <c r="O9" s="14">
        <v>4.5</v>
      </c>
      <c r="AI9" s="17">
        <f t="shared" si="17"/>
        <v>4.5</v>
      </c>
      <c r="AJ9" s="18">
        <f t="shared" si="0"/>
        <v>4.5</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14</v>
      </c>
      <c r="BJ9" s="19">
        <f>SUM(BJ7:BJ8)</f>
        <v>3</v>
      </c>
      <c r="BK9" s="19">
        <f>SUM(BK7:BK8)</f>
        <v>2</v>
      </c>
      <c r="BL9" s="19">
        <f>SUM(BL7:BL8)</f>
        <v>3</v>
      </c>
      <c r="BM9" s="19">
        <f>SUM(BM7:BM8)</f>
        <v>4</v>
      </c>
    </row>
    <row r="10" spans="1:76" x14ac:dyDescent="0.25">
      <c r="A10" s="15">
        <v>39127</v>
      </c>
      <c r="B10" s="62" t="s">
        <v>250</v>
      </c>
      <c r="C10" t="s">
        <v>64</v>
      </c>
      <c r="D10" t="s">
        <v>229</v>
      </c>
      <c r="E10" t="s">
        <v>65</v>
      </c>
      <c r="F10" t="s">
        <v>247</v>
      </c>
      <c r="G10" t="s">
        <v>251</v>
      </c>
      <c r="H10" s="62" t="s">
        <v>252</v>
      </c>
      <c r="I10" t="s">
        <v>70</v>
      </c>
      <c r="J10" s="16">
        <v>39127</v>
      </c>
      <c r="K10" s="14">
        <v>18</v>
      </c>
      <c r="L10" s="14" t="s">
        <v>64</v>
      </c>
      <c r="M10" t="s">
        <v>4</v>
      </c>
      <c r="N10" s="14">
        <v>5.68</v>
      </c>
      <c r="O10" s="14">
        <v>4.32</v>
      </c>
      <c r="AI10" s="17">
        <f t="shared" si="17"/>
        <v>5.68</v>
      </c>
      <c r="AJ10" s="18">
        <f t="shared" si="0"/>
        <v>5.68</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39166</v>
      </c>
      <c r="B11" s="62" t="s">
        <v>253</v>
      </c>
      <c r="C11" t="s">
        <v>64</v>
      </c>
      <c r="D11" t="s">
        <v>229</v>
      </c>
      <c r="E11" t="s">
        <v>65</v>
      </c>
      <c r="F11" t="s">
        <v>244</v>
      </c>
      <c r="G11" t="s">
        <v>235</v>
      </c>
      <c r="H11" s="62" t="s">
        <v>254</v>
      </c>
      <c r="I11" t="s">
        <v>69</v>
      </c>
      <c r="J11" s="16">
        <v>39193</v>
      </c>
      <c r="K11" s="14">
        <v>19</v>
      </c>
      <c r="L11" s="14" t="s">
        <v>64</v>
      </c>
      <c r="M11" t="s">
        <v>3</v>
      </c>
      <c r="N11" s="14">
        <v>3.16</v>
      </c>
      <c r="O11" s="14">
        <v>2.09</v>
      </c>
      <c r="AI11" s="17">
        <f t="shared" si="17"/>
        <v>3.16</v>
      </c>
      <c r="AJ11" s="18">
        <f t="shared" si="0"/>
        <v>3.16</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39183</v>
      </c>
      <c r="B12" s="62" t="s">
        <v>255</v>
      </c>
      <c r="C12" t="s">
        <v>64</v>
      </c>
      <c r="D12" t="s">
        <v>229</v>
      </c>
      <c r="E12" t="s">
        <v>65</v>
      </c>
      <c r="F12" t="s">
        <v>256</v>
      </c>
      <c r="G12" t="s">
        <v>257</v>
      </c>
      <c r="H12" s="62" t="s">
        <v>258</v>
      </c>
      <c r="I12" t="s">
        <v>70</v>
      </c>
      <c r="J12" s="16">
        <v>39183</v>
      </c>
      <c r="K12" s="14">
        <v>15</v>
      </c>
      <c r="L12" s="14" t="s">
        <v>65</v>
      </c>
      <c r="M12" t="s">
        <v>3</v>
      </c>
      <c r="N12" s="14">
        <v>3.3</v>
      </c>
      <c r="O12" s="14">
        <v>5.2</v>
      </c>
      <c r="AI12" s="17">
        <f t="shared" si="17"/>
        <v>3.3</v>
      </c>
      <c r="AJ12" s="18">
        <f t="shared" si="0"/>
        <v>3.3</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39183</v>
      </c>
      <c r="B13" s="62" t="s">
        <v>259</v>
      </c>
      <c r="C13" t="s">
        <v>64</v>
      </c>
      <c r="D13" t="s">
        <v>229</v>
      </c>
      <c r="E13" t="s">
        <v>65</v>
      </c>
      <c r="F13" t="s">
        <v>256</v>
      </c>
      <c r="G13" t="s">
        <v>257</v>
      </c>
      <c r="H13" s="62" t="s">
        <v>260</v>
      </c>
      <c r="I13" t="s">
        <v>70</v>
      </c>
      <c r="J13" s="16">
        <v>39183</v>
      </c>
      <c r="K13" s="14">
        <v>18</v>
      </c>
      <c r="L13" s="14" t="s">
        <v>65</v>
      </c>
      <c r="M13" t="s">
        <v>3</v>
      </c>
      <c r="N13" s="14">
        <v>3.96</v>
      </c>
      <c r="O13" s="14">
        <v>6.04</v>
      </c>
      <c r="AI13" s="17">
        <f t="shared" si="17"/>
        <v>3.96</v>
      </c>
      <c r="AJ13" s="18">
        <f t="shared" si="0"/>
        <v>3.96</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39183</v>
      </c>
      <c r="B14" s="62" t="s">
        <v>261</v>
      </c>
      <c r="C14" t="s">
        <v>64</v>
      </c>
      <c r="D14" t="s">
        <v>229</v>
      </c>
      <c r="E14" t="s">
        <v>65</v>
      </c>
      <c r="F14" t="s">
        <v>256</v>
      </c>
      <c r="G14" t="s">
        <v>257</v>
      </c>
      <c r="H14" s="62" t="s">
        <v>262</v>
      </c>
      <c r="I14" t="s">
        <v>70</v>
      </c>
      <c r="J14" s="16">
        <v>39183</v>
      </c>
      <c r="K14" s="14">
        <v>20</v>
      </c>
      <c r="L14" s="14" t="s">
        <v>65</v>
      </c>
      <c r="M14" t="s">
        <v>3</v>
      </c>
      <c r="N14" s="14">
        <v>4.4000000000000004</v>
      </c>
      <c r="O14" s="14">
        <v>6.6</v>
      </c>
      <c r="AI14" s="17">
        <f t="shared" si="17"/>
        <v>4.4000000000000004</v>
      </c>
      <c r="AJ14" s="18">
        <f t="shared" si="0"/>
        <v>4.4000000000000004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39424</v>
      </c>
      <c r="B15" s="62" t="s">
        <v>263</v>
      </c>
      <c r="C15" t="s">
        <v>64</v>
      </c>
      <c r="D15" t="s">
        <v>229</v>
      </c>
      <c r="E15" t="s">
        <v>65</v>
      </c>
      <c r="F15" t="s">
        <v>264</v>
      </c>
      <c r="G15" t="s">
        <v>265</v>
      </c>
      <c r="H15" s="62" t="s">
        <v>266</v>
      </c>
      <c r="I15" t="s">
        <v>70</v>
      </c>
      <c r="J15" s="16">
        <v>39424</v>
      </c>
      <c r="K15" s="14">
        <v>18</v>
      </c>
      <c r="L15" s="14" t="s">
        <v>65</v>
      </c>
      <c r="M15" t="s">
        <v>3</v>
      </c>
      <c r="N15" s="14">
        <v>3.96</v>
      </c>
      <c r="O15" s="14">
        <v>6.04</v>
      </c>
      <c r="AI15" s="17">
        <f t="shared" si="17"/>
        <v>3.96</v>
      </c>
      <c r="AJ15" s="18">
        <f t="shared" si="0"/>
        <v>3.96</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39425</v>
      </c>
      <c r="B16" s="62" t="s">
        <v>267</v>
      </c>
      <c r="C16" t="s">
        <v>64</v>
      </c>
      <c r="D16" t="s">
        <v>229</v>
      </c>
      <c r="E16" t="s">
        <v>65</v>
      </c>
      <c r="F16" t="s">
        <v>264</v>
      </c>
      <c r="G16" t="s">
        <v>265</v>
      </c>
      <c r="H16" s="62" t="s">
        <v>268</v>
      </c>
      <c r="I16" t="s">
        <v>70</v>
      </c>
      <c r="J16" s="16">
        <v>39425</v>
      </c>
      <c r="K16" s="14">
        <v>30</v>
      </c>
      <c r="L16" s="14" t="s">
        <v>65</v>
      </c>
      <c r="M16" t="s">
        <v>3</v>
      </c>
      <c r="N16" s="14">
        <v>6.6</v>
      </c>
      <c r="O16" s="14">
        <v>9.4</v>
      </c>
      <c r="AI16" s="17">
        <f t="shared" si="17"/>
        <v>6.6</v>
      </c>
      <c r="AJ16" s="18">
        <f t="shared" si="0"/>
        <v>6.6</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39579</v>
      </c>
      <c r="B17" s="62" t="s">
        <v>269</v>
      </c>
      <c r="C17" t="s">
        <v>64</v>
      </c>
      <c r="D17" t="s">
        <v>229</v>
      </c>
      <c r="E17" t="s">
        <v>65</v>
      </c>
      <c r="F17" t="s">
        <v>270</v>
      </c>
      <c r="G17" t="s">
        <v>271</v>
      </c>
      <c r="H17" s="62" t="s">
        <v>272</v>
      </c>
      <c r="I17" t="s">
        <v>69</v>
      </c>
      <c r="J17" s="16">
        <v>39579</v>
      </c>
      <c r="K17" s="14">
        <v>26</v>
      </c>
      <c r="L17" s="14" t="s">
        <v>64</v>
      </c>
      <c r="M17" t="s">
        <v>3</v>
      </c>
      <c r="N17" s="14">
        <v>4.1399999999999997</v>
      </c>
      <c r="O17" s="14">
        <v>2.86</v>
      </c>
      <c r="AF17" s="20"/>
      <c r="AI17" s="17">
        <f t="shared" si="17"/>
        <v>4.1399999999999997</v>
      </c>
      <c r="AJ17" s="18">
        <f t="shared" si="0"/>
        <v>4.1399999999999997</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39835</v>
      </c>
      <c r="B18" s="62" t="s">
        <v>353</v>
      </c>
      <c r="C18" t="s">
        <v>64</v>
      </c>
      <c r="D18" t="s">
        <v>277</v>
      </c>
      <c r="E18" t="s">
        <v>65</v>
      </c>
      <c r="F18" t="s">
        <v>229</v>
      </c>
      <c r="G18" t="s">
        <v>239</v>
      </c>
      <c r="H18" s="62" t="s">
        <v>278</v>
      </c>
      <c r="I18" t="s">
        <v>69</v>
      </c>
      <c r="J18" s="16">
        <v>39835</v>
      </c>
      <c r="K18" s="14">
        <v>44</v>
      </c>
      <c r="L18" s="14" t="s">
        <v>65</v>
      </c>
      <c r="M18" t="s">
        <v>4</v>
      </c>
      <c r="N18" s="14">
        <v>5.28</v>
      </c>
      <c r="O18" s="14">
        <v>6.22</v>
      </c>
      <c r="AF18" s="20"/>
      <c r="AI18" s="17">
        <f t="shared" si="17"/>
        <v>6.22</v>
      </c>
      <c r="AJ18" s="18">
        <f t="shared" si="0"/>
        <v>0</v>
      </c>
      <c r="AK18" s="18">
        <f t="shared" si="1"/>
        <v>6.22</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39840</v>
      </c>
      <c r="B19" s="62" t="s">
        <v>273</v>
      </c>
      <c r="C19" t="s">
        <v>64</v>
      </c>
      <c r="D19" t="s">
        <v>229</v>
      </c>
      <c r="E19" t="s">
        <v>65</v>
      </c>
      <c r="F19" t="s">
        <v>274</v>
      </c>
      <c r="G19" t="s">
        <v>271</v>
      </c>
      <c r="H19" s="62" t="s">
        <v>275</v>
      </c>
      <c r="I19" t="s">
        <v>70</v>
      </c>
      <c r="J19" s="16">
        <v>39844</v>
      </c>
      <c r="K19" s="14">
        <v>37</v>
      </c>
      <c r="L19" s="14" t="s">
        <v>65</v>
      </c>
      <c r="M19" t="s">
        <v>3</v>
      </c>
      <c r="N19" s="14">
        <v>8.14</v>
      </c>
      <c r="O19" s="14">
        <v>11.36</v>
      </c>
      <c r="AF19" s="20"/>
      <c r="AI19" s="17">
        <f t="shared" si="17"/>
        <v>8.14</v>
      </c>
      <c r="AJ19" s="18">
        <f t="shared" si="0"/>
        <v>8.14</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39861</v>
      </c>
      <c r="B20" s="62" t="s">
        <v>276</v>
      </c>
      <c r="C20" t="s">
        <v>64</v>
      </c>
      <c r="D20" t="s">
        <v>229</v>
      </c>
      <c r="E20" t="s">
        <v>65</v>
      </c>
      <c r="F20" t="s">
        <v>277</v>
      </c>
      <c r="G20" t="s">
        <v>239</v>
      </c>
      <c r="H20" s="62" t="s">
        <v>278</v>
      </c>
      <c r="I20" t="s">
        <v>69</v>
      </c>
      <c r="J20" s="16">
        <v>39869</v>
      </c>
      <c r="K20" s="14">
        <v>20</v>
      </c>
      <c r="L20" s="14" t="s">
        <v>64</v>
      </c>
      <c r="M20" t="s">
        <v>3</v>
      </c>
      <c r="N20" s="14">
        <v>3.3</v>
      </c>
      <c r="O20" s="14">
        <v>2.2000000000000002</v>
      </c>
      <c r="AF20" s="20"/>
      <c r="AI20" s="17">
        <f t="shared" si="17"/>
        <v>3.3</v>
      </c>
      <c r="AJ20" s="18">
        <f t="shared" si="0"/>
        <v>3.3</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39991</v>
      </c>
      <c r="B21" s="62" t="s">
        <v>279</v>
      </c>
      <c r="C21" t="s">
        <v>64</v>
      </c>
      <c r="D21" t="s">
        <v>229</v>
      </c>
      <c r="E21" t="s">
        <v>65</v>
      </c>
      <c r="F21" t="s">
        <v>280</v>
      </c>
      <c r="G21" t="s">
        <v>271</v>
      </c>
      <c r="H21" s="62" t="s">
        <v>281</v>
      </c>
      <c r="I21" t="s">
        <v>69</v>
      </c>
      <c r="J21" s="16">
        <v>40012</v>
      </c>
      <c r="K21" s="14">
        <v>10</v>
      </c>
      <c r="L21" s="14" t="s">
        <v>64</v>
      </c>
      <c r="M21" t="s">
        <v>3</v>
      </c>
      <c r="N21" s="14">
        <v>1.9</v>
      </c>
      <c r="O21" s="14">
        <v>1.1000000000000001</v>
      </c>
      <c r="AI21" s="17">
        <f t="shared" si="17"/>
        <v>1.9</v>
      </c>
      <c r="AJ21" s="18">
        <f t="shared" si="0"/>
        <v>1.9</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v>40032</v>
      </c>
      <c r="B22" s="62" t="s">
        <v>282</v>
      </c>
      <c r="C22" t="s">
        <v>64</v>
      </c>
      <c r="D22" t="s">
        <v>229</v>
      </c>
      <c r="E22" t="s">
        <v>65</v>
      </c>
      <c r="F22" t="s">
        <v>283</v>
      </c>
      <c r="G22" t="s">
        <v>265</v>
      </c>
      <c r="H22" s="62" t="s">
        <v>284</v>
      </c>
      <c r="I22" t="s">
        <v>69</v>
      </c>
      <c r="J22" s="16">
        <v>40088</v>
      </c>
      <c r="K22" s="14">
        <v>27</v>
      </c>
      <c r="L22" s="14" t="s">
        <v>65</v>
      </c>
      <c r="M22" t="s">
        <v>3</v>
      </c>
      <c r="N22" s="14">
        <v>2.97</v>
      </c>
      <c r="O22" s="14">
        <v>4.28</v>
      </c>
      <c r="AF22" s="20"/>
      <c r="AI22" s="17">
        <f t="shared" si="17"/>
        <v>2.97</v>
      </c>
      <c r="AJ22" s="18">
        <f t="shared" si="0"/>
        <v>2.97</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40558</v>
      </c>
      <c r="B23" s="62" t="s">
        <v>285</v>
      </c>
      <c r="C23" t="s">
        <v>64</v>
      </c>
      <c r="D23" t="s">
        <v>229</v>
      </c>
      <c r="E23" t="s">
        <v>65</v>
      </c>
      <c r="F23" t="s">
        <v>286</v>
      </c>
      <c r="G23" t="s">
        <v>257</v>
      </c>
      <c r="H23" s="62" t="s">
        <v>260</v>
      </c>
      <c r="I23" t="s">
        <v>69</v>
      </c>
      <c r="J23" s="16">
        <v>40558</v>
      </c>
      <c r="K23" s="14">
        <v>7</v>
      </c>
      <c r="L23" s="14" t="s">
        <v>65</v>
      </c>
      <c r="M23" t="s">
        <v>4</v>
      </c>
      <c r="N23" s="14">
        <v>0.84</v>
      </c>
      <c r="O23" s="14">
        <v>1.41</v>
      </c>
      <c r="AF23" s="20"/>
      <c r="AI23" s="17">
        <f t="shared" si="17"/>
        <v>0.84</v>
      </c>
      <c r="AJ23" s="18">
        <f t="shared" si="0"/>
        <v>0.84</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40559</v>
      </c>
      <c r="B24" s="62" t="s">
        <v>287</v>
      </c>
      <c r="C24" t="s">
        <v>64</v>
      </c>
      <c r="D24" t="s">
        <v>229</v>
      </c>
      <c r="E24" t="s">
        <v>65</v>
      </c>
      <c r="F24" t="s">
        <v>286</v>
      </c>
      <c r="G24" t="s">
        <v>271</v>
      </c>
      <c r="H24" s="62" t="s">
        <v>288</v>
      </c>
      <c r="I24" t="s">
        <v>69</v>
      </c>
      <c r="J24" s="16">
        <v>40566</v>
      </c>
      <c r="K24" s="14">
        <v>21</v>
      </c>
      <c r="L24" s="14" t="s">
        <v>65</v>
      </c>
      <c r="M24" t="s">
        <v>4</v>
      </c>
      <c r="N24" s="14">
        <v>2.52</v>
      </c>
      <c r="O24" s="14">
        <v>3.23</v>
      </c>
      <c r="AF24" s="20"/>
      <c r="AI24" s="17">
        <f t="shared" si="17"/>
        <v>2.52</v>
      </c>
      <c r="AJ24" s="18">
        <f t="shared" si="0"/>
        <v>2.52</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40567</v>
      </c>
      <c r="B25" s="62" t="s">
        <v>354</v>
      </c>
      <c r="C25" t="s">
        <v>64</v>
      </c>
      <c r="D25" t="s">
        <v>286</v>
      </c>
      <c r="E25" t="s">
        <v>65</v>
      </c>
      <c r="F25" t="s">
        <v>229</v>
      </c>
      <c r="G25" t="s">
        <v>271</v>
      </c>
      <c r="H25" s="62" t="s">
        <v>288</v>
      </c>
      <c r="I25" t="s">
        <v>69</v>
      </c>
      <c r="J25" s="16">
        <v>40567</v>
      </c>
      <c r="K25" s="14">
        <v>10</v>
      </c>
      <c r="L25" s="14" t="s">
        <v>65</v>
      </c>
      <c r="M25" t="s">
        <v>4</v>
      </c>
      <c r="N25" s="14">
        <v>1.2</v>
      </c>
      <c r="O25" s="14">
        <v>1.8</v>
      </c>
      <c r="AF25" s="20"/>
      <c r="AI25" s="17">
        <f t="shared" si="17"/>
        <v>1.8</v>
      </c>
      <c r="AJ25" s="18">
        <f t="shared" si="0"/>
        <v>0</v>
      </c>
      <c r="AK25" s="18">
        <f t="shared" si="1"/>
        <v>1.8</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40573</v>
      </c>
      <c r="B26" s="62" t="s">
        <v>355</v>
      </c>
      <c r="C26" t="s">
        <v>64</v>
      </c>
      <c r="D26" t="s">
        <v>286</v>
      </c>
      <c r="E26" t="s">
        <v>65</v>
      </c>
      <c r="F26" t="s">
        <v>229</v>
      </c>
      <c r="G26" t="s">
        <v>271</v>
      </c>
      <c r="H26" s="62" t="s">
        <v>290</v>
      </c>
      <c r="I26" t="s">
        <v>69</v>
      </c>
      <c r="J26" s="16">
        <v>40573</v>
      </c>
      <c r="K26" s="14">
        <v>10</v>
      </c>
      <c r="L26" s="14" t="s">
        <v>65</v>
      </c>
      <c r="M26" t="s">
        <v>3</v>
      </c>
      <c r="N26" s="14">
        <v>1.1000000000000001</v>
      </c>
      <c r="O26" s="14">
        <v>1.9</v>
      </c>
      <c r="AI26" s="17">
        <f t="shared" si="17"/>
        <v>1.9</v>
      </c>
      <c r="AJ26" s="18">
        <f t="shared" si="0"/>
        <v>0</v>
      </c>
      <c r="AK26" s="18">
        <f t="shared" si="1"/>
        <v>1.9</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40581</v>
      </c>
      <c r="B27" s="62" t="s">
        <v>289</v>
      </c>
      <c r="C27" t="s">
        <v>64</v>
      </c>
      <c r="D27" t="s">
        <v>229</v>
      </c>
      <c r="E27" t="s">
        <v>65</v>
      </c>
      <c r="F27" t="s">
        <v>286</v>
      </c>
      <c r="G27" t="s">
        <v>271</v>
      </c>
      <c r="H27" s="62" t="s">
        <v>290</v>
      </c>
      <c r="I27" t="s">
        <v>69</v>
      </c>
      <c r="J27" s="16">
        <v>40581</v>
      </c>
      <c r="K27" s="14">
        <v>13</v>
      </c>
      <c r="L27" s="14" t="s">
        <v>64</v>
      </c>
      <c r="M27" t="s">
        <v>3</v>
      </c>
      <c r="N27" s="14">
        <v>2.3199999999999998</v>
      </c>
      <c r="O27" s="14">
        <v>1.43</v>
      </c>
      <c r="AI27" s="17">
        <f t="shared" si="17"/>
        <v>2.3199999999999998</v>
      </c>
      <c r="AJ27" s="18">
        <f t="shared" si="0"/>
        <v>2.3199999999999998</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40587</v>
      </c>
      <c r="B28" s="62" t="s">
        <v>356</v>
      </c>
      <c r="C28" t="s">
        <v>64</v>
      </c>
      <c r="D28" t="s">
        <v>286</v>
      </c>
      <c r="E28" t="s">
        <v>65</v>
      </c>
      <c r="F28" t="s">
        <v>229</v>
      </c>
      <c r="G28" t="s">
        <v>271</v>
      </c>
      <c r="H28" s="62" t="s">
        <v>345</v>
      </c>
      <c r="I28" t="s">
        <v>69</v>
      </c>
      <c r="J28" s="16">
        <v>40587</v>
      </c>
      <c r="K28" s="14">
        <v>20</v>
      </c>
      <c r="L28" s="14" t="s">
        <v>64</v>
      </c>
      <c r="M28" t="s">
        <v>4</v>
      </c>
      <c r="N28" s="14">
        <v>3.1</v>
      </c>
      <c r="O28" s="14">
        <v>2.4</v>
      </c>
      <c r="AI28" s="17">
        <f t="shared" si="17"/>
        <v>2.4</v>
      </c>
      <c r="AJ28" s="18">
        <f t="shared" si="0"/>
        <v>0</v>
      </c>
      <c r="AK28" s="18">
        <f t="shared" si="1"/>
        <v>2.4</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40600</v>
      </c>
      <c r="B29" s="62" t="s">
        <v>291</v>
      </c>
      <c r="C29" t="s">
        <v>64</v>
      </c>
      <c r="D29" t="s">
        <v>229</v>
      </c>
      <c r="E29" t="s">
        <v>65</v>
      </c>
      <c r="F29" t="s">
        <v>286</v>
      </c>
      <c r="G29" t="s">
        <v>271</v>
      </c>
      <c r="H29" s="62" t="s">
        <v>292</v>
      </c>
      <c r="I29" t="s">
        <v>69</v>
      </c>
      <c r="J29" s="16">
        <v>40600</v>
      </c>
      <c r="K29" s="14">
        <v>15</v>
      </c>
      <c r="L29" s="14" t="s">
        <v>64</v>
      </c>
      <c r="M29" t="s">
        <v>3</v>
      </c>
      <c r="N29" s="14">
        <v>2.6</v>
      </c>
      <c r="O29" s="14">
        <v>1.65</v>
      </c>
      <c r="AI29" s="17">
        <f t="shared" si="17"/>
        <v>2.6</v>
      </c>
      <c r="AJ29" s="18">
        <f t="shared" si="0"/>
        <v>2.6</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40600</v>
      </c>
      <c r="B30" s="62" t="s">
        <v>357</v>
      </c>
      <c r="C30" t="s">
        <v>64</v>
      </c>
      <c r="D30" t="s">
        <v>286</v>
      </c>
      <c r="E30" t="s">
        <v>65</v>
      </c>
      <c r="F30" t="s">
        <v>229</v>
      </c>
      <c r="G30" t="s">
        <v>271</v>
      </c>
      <c r="H30" s="62" t="s">
        <v>292</v>
      </c>
      <c r="I30" t="s">
        <v>69</v>
      </c>
      <c r="J30" s="16">
        <v>40631</v>
      </c>
      <c r="K30" s="14">
        <v>20</v>
      </c>
      <c r="L30" s="14" t="s">
        <v>64</v>
      </c>
      <c r="M30" t="s">
        <v>3</v>
      </c>
      <c r="N30" s="14">
        <v>3.3</v>
      </c>
      <c r="O30" s="14">
        <v>2.2000000000000002</v>
      </c>
      <c r="AI30" s="17">
        <f t="shared" si="17"/>
        <v>2.2000000000000002</v>
      </c>
      <c r="AJ30" s="18">
        <f t="shared" si="0"/>
        <v>0</v>
      </c>
      <c r="AK30" s="18">
        <f t="shared" si="1"/>
        <v>2.2000000000000002</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40631</v>
      </c>
      <c r="B31" s="62" t="s">
        <v>293</v>
      </c>
      <c r="C31" t="s">
        <v>64</v>
      </c>
      <c r="D31" t="s">
        <v>229</v>
      </c>
      <c r="E31" t="s">
        <v>65</v>
      </c>
      <c r="F31" t="s">
        <v>286</v>
      </c>
      <c r="G31" t="s">
        <v>271</v>
      </c>
      <c r="H31" s="62" t="s">
        <v>292</v>
      </c>
      <c r="I31" t="s">
        <v>69</v>
      </c>
      <c r="J31" s="16">
        <v>40631</v>
      </c>
      <c r="K31" s="14">
        <v>20</v>
      </c>
      <c r="L31" s="14" t="s">
        <v>64</v>
      </c>
      <c r="M31" t="s">
        <v>3</v>
      </c>
      <c r="N31" s="14">
        <v>3.3</v>
      </c>
      <c r="O31" s="14">
        <v>2.2000000000000002</v>
      </c>
      <c r="AI31" s="17">
        <f t="shared" si="17"/>
        <v>3.3</v>
      </c>
      <c r="AJ31" s="18">
        <f t="shared" si="0"/>
        <v>3.3</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40631</v>
      </c>
      <c r="B32" s="62" t="s">
        <v>294</v>
      </c>
      <c r="C32" t="s">
        <v>64</v>
      </c>
      <c r="D32" t="s">
        <v>229</v>
      </c>
      <c r="E32" t="s">
        <v>65</v>
      </c>
      <c r="F32" t="s">
        <v>286</v>
      </c>
      <c r="G32" t="s">
        <v>239</v>
      </c>
      <c r="H32" s="62" t="s">
        <v>278</v>
      </c>
      <c r="I32" t="s">
        <v>69</v>
      </c>
      <c r="J32" s="16">
        <v>40664</v>
      </c>
      <c r="K32" s="14">
        <v>38</v>
      </c>
      <c r="L32" s="14" t="s">
        <v>64</v>
      </c>
      <c r="M32" t="s">
        <v>3</v>
      </c>
      <c r="N32" s="14">
        <v>5.82</v>
      </c>
      <c r="O32" s="14">
        <v>4.17</v>
      </c>
      <c r="AI32" s="17">
        <f t="shared" si="17"/>
        <v>5.82</v>
      </c>
      <c r="AJ32" s="18">
        <f t="shared" si="0"/>
        <v>5.82</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40664</v>
      </c>
      <c r="B33" s="62" t="s">
        <v>358</v>
      </c>
      <c r="C33" t="s">
        <v>64</v>
      </c>
      <c r="D33" t="s">
        <v>286</v>
      </c>
      <c r="E33" t="s">
        <v>65</v>
      </c>
      <c r="F33" t="s">
        <v>229</v>
      </c>
      <c r="G33" t="s">
        <v>239</v>
      </c>
      <c r="H33" s="62" t="s">
        <v>278</v>
      </c>
      <c r="I33" t="s">
        <v>69</v>
      </c>
      <c r="J33" s="16">
        <v>40692</v>
      </c>
      <c r="K33" s="14">
        <v>40</v>
      </c>
      <c r="L33" s="14" t="s">
        <v>65</v>
      </c>
      <c r="M33" t="s">
        <v>3</v>
      </c>
      <c r="N33" s="14">
        <v>4.4000000000000004</v>
      </c>
      <c r="O33" s="14">
        <v>6.1</v>
      </c>
      <c r="AI33" s="17">
        <f t="shared" si="17"/>
        <v>6.1</v>
      </c>
      <c r="AJ33" s="18">
        <f t="shared" si="0"/>
        <v>0</v>
      </c>
      <c r="AK33" s="18">
        <f t="shared" si="1"/>
        <v>6.1</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40692</v>
      </c>
      <c r="B34" s="62" t="s">
        <v>359</v>
      </c>
      <c r="C34" t="s">
        <v>64</v>
      </c>
      <c r="D34" t="s">
        <v>286</v>
      </c>
      <c r="E34" t="s">
        <v>65</v>
      </c>
      <c r="F34" t="s">
        <v>229</v>
      </c>
      <c r="G34" t="s">
        <v>299</v>
      </c>
      <c r="H34" s="62" t="s">
        <v>346</v>
      </c>
      <c r="I34" t="s">
        <v>69</v>
      </c>
      <c r="J34" s="16">
        <v>40708</v>
      </c>
      <c r="K34" s="14">
        <v>5</v>
      </c>
      <c r="L34" s="14" t="s">
        <v>65</v>
      </c>
      <c r="M34" t="s">
        <v>3</v>
      </c>
      <c r="N34" s="14">
        <v>0.55000000000000004</v>
      </c>
      <c r="O34" s="14">
        <v>1.2</v>
      </c>
      <c r="AI34" s="17">
        <f t="shared" si="17"/>
        <v>1.2</v>
      </c>
      <c r="AJ34" s="18">
        <f t="shared" si="0"/>
        <v>0</v>
      </c>
      <c r="AK34" s="18">
        <f t="shared" si="1"/>
        <v>1.2</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40708</v>
      </c>
      <c r="B35" s="62" t="s">
        <v>360</v>
      </c>
      <c r="C35" t="s">
        <v>64</v>
      </c>
      <c r="D35" t="s">
        <v>286</v>
      </c>
      <c r="E35" t="s">
        <v>65</v>
      </c>
      <c r="F35" t="s">
        <v>229</v>
      </c>
      <c r="G35" t="s">
        <v>299</v>
      </c>
      <c r="H35" s="62" t="s">
        <v>346</v>
      </c>
      <c r="I35" t="s">
        <v>69</v>
      </c>
      <c r="J35" s="16">
        <v>40708</v>
      </c>
      <c r="K35" s="14">
        <v>13</v>
      </c>
      <c r="L35" s="14" t="s">
        <v>65</v>
      </c>
      <c r="M35" t="s">
        <v>3</v>
      </c>
      <c r="N35" s="14">
        <v>1.43</v>
      </c>
      <c r="O35" s="14">
        <v>2.3199999999999998</v>
      </c>
      <c r="AI35" s="17">
        <f t="shared" si="17"/>
        <v>2.3199999999999998</v>
      </c>
      <c r="AJ35" s="18">
        <f t="shared" si="0"/>
        <v>0</v>
      </c>
      <c r="AK35" s="18">
        <f t="shared" si="1"/>
        <v>2.3199999999999998</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40709</v>
      </c>
      <c r="B36" s="62" t="s">
        <v>361</v>
      </c>
      <c r="C36" t="s">
        <v>64</v>
      </c>
      <c r="D36" t="s">
        <v>286</v>
      </c>
      <c r="E36" t="s">
        <v>65</v>
      </c>
      <c r="F36" t="s">
        <v>229</v>
      </c>
      <c r="G36" t="s">
        <v>299</v>
      </c>
      <c r="H36" s="62" t="s">
        <v>300</v>
      </c>
      <c r="I36" t="s">
        <v>69</v>
      </c>
      <c r="J36" s="16">
        <v>40709</v>
      </c>
      <c r="K36" s="14">
        <v>26</v>
      </c>
      <c r="L36" s="14" t="s">
        <v>65</v>
      </c>
      <c r="M36" t="s">
        <v>3</v>
      </c>
      <c r="N36" s="14">
        <v>2.86</v>
      </c>
      <c r="O36" s="14">
        <v>4.1399999999999997</v>
      </c>
      <c r="AI36" s="17">
        <f t="shared" si="17"/>
        <v>4.1399999999999997</v>
      </c>
      <c r="AJ36" s="18">
        <f t="shared" si="0"/>
        <v>0</v>
      </c>
      <c r="AK36" s="18">
        <f t="shared" si="1"/>
        <v>4.1399999999999997</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40741</v>
      </c>
      <c r="B37" s="62" t="s">
        <v>295</v>
      </c>
      <c r="C37" t="s">
        <v>64</v>
      </c>
      <c r="D37" t="s">
        <v>229</v>
      </c>
      <c r="E37" t="s">
        <v>65</v>
      </c>
      <c r="F37" t="s">
        <v>296</v>
      </c>
      <c r="G37" t="s">
        <v>235</v>
      </c>
      <c r="H37" s="62" t="s">
        <v>297</v>
      </c>
      <c r="I37" t="s">
        <v>70</v>
      </c>
      <c r="J37" s="16">
        <v>40754</v>
      </c>
      <c r="K37" s="14">
        <v>11</v>
      </c>
      <c r="L37" s="14" t="s">
        <v>64</v>
      </c>
      <c r="M37" t="s">
        <v>3</v>
      </c>
      <c r="N37" s="14">
        <v>4.08</v>
      </c>
      <c r="O37" s="14">
        <v>2.42</v>
      </c>
      <c r="AI37" s="17">
        <f t="shared" si="17"/>
        <v>4.08</v>
      </c>
      <c r="AJ37" s="18">
        <f t="shared" si="0"/>
        <v>4.08</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783</v>
      </c>
      <c r="BF37" t="s">
        <v>70</v>
      </c>
      <c r="BW37" cm="1">
        <f t="array" ref="BW37">SUMPRODUCT(--EXACT($BX$37,$I$2:$I$4276))</f>
        <v>1</v>
      </c>
      <c r="BX37" t="s">
        <v>66</v>
      </c>
    </row>
    <row r="38" spans="1:76" x14ac:dyDescent="0.25">
      <c r="A38" s="15">
        <v>40760</v>
      </c>
      <c r="B38" s="62" t="s">
        <v>298</v>
      </c>
      <c r="C38" t="s">
        <v>64</v>
      </c>
      <c r="D38" t="s">
        <v>229</v>
      </c>
      <c r="E38" t="s">
        <v>65</v>
      </c>
      <c r="F38" t="s">
        <v>286</v>
      </c>
      <c r="G38" t="s">
        <v>299</v>
      </c>
      <c r="H38" s="62" t="s">
        <v>300</v>
      </c>
      <c r="I38" t="s">
        <v>69</v>
      </c>
      <c r="J38" s="16">
        <v>40760</v>
      </c>
      <c r="K38" s="14">
        <v>35</v>
      </c>
      <c r="L38" s="14" t="s">
        <v>64</v>
      </c>
      <c r="M38" t="s">
        <v>4</v>
      </c>
      <c r="N38" s="14">
        <v>5.05</v>
      </c>
      <c r="O38" s="14">
        <v>4.2</v>
      </c>
      <c r="AI38" s="17">
        <f t="shared" si="17"/>
        <v>5.05</v>
      </c>
      <c r="AJ38" s="18">
        <f t="shared" si="0"/>
        <v>5.05</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533</v>
      </c>
      <c r="BF38" t="s">
        <v>69</v>
      </c>
    </row>
    <row r="39" spans="1:76" x14ac:dyDescent="0.25">
      <c r="A39" s="15">
        <v>40760</v>
      </c>
      <c r="B39" s="62" t="s">
        <v>301</v>
      </c>
      <c r="C39" t="s">
        <v>64</v>
      </c>
      <c r="D39" t="s">
        <v>229</v>
      </c>
      <c r="E39" t="s">
        <v>65</v>
      </c>
      <c r="F39" t="s">
        <v>286</v>
      </c>
      <c r="G39" t="s">
        <v>235</v>
      </c>
      <c r="H39" s="62" t="s">
        <v>242</v>
      </c>
      <c r="I39" t="s">
        <v>69</v>
      </c>
      <c r="J39" s="16">
        <v>43197</v>
      </c>
      <c r="K39" s="14">
        <v>25</v>
      </c>
      <c r="L39" s="14" t="s">
        <v>249</v>
      </c>
      <c r="M39" t="s">
        <v>5</v>
      </c>
      <c r="N39" s="14">
        <v>3.125</v>
      </c>
      <c r="O39" s="14">
        <v>3.125</v>
      </c>
      <c r="AI39" s="17">
        <f t="shared" si="17"/>
        <v>3.125</v>
      </c>
      <c r="AJ39" s="18">
        <f t="shared" si="0"/>
        <v>3.125</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v>43129</v>
      </c>
      <c r="B40" s="62" t="s">
        <v>302</v>
      </c>
      <c r="C40" t="s">
        <v>64</v>
      </c>
      <c r="D40" t="s">
        <v>229</v>
      </c>
      <c r="E40" t="s">
        <v>65</v>
      </c>
      <c r="F40" t="s">
        <v>303</v>
      </c>
      <c r="G40" t="s">
        <v>304</v>
      </c>
      <c r="H40" s="62" t="s">
        <v>305</v>
      </c>
      <c r="I40" t="s">
        <v>70</v>
      </c>
      <c r="J40" s="16">
        <v>43129</v>
      </c>
      <c r="K40" s="14">
        <v>15</v>
      </c>
      <c r="L40" s="14" t="s">
        <v>64</v>
      </c>
      <c r="M40" t="s">
        <v>3</v>
      </c>
      <c r="N40" s="14">
        <v>5.2</v>
      </c>
      <c r="O40" s="14">
        <v>3.3</v>
      </c>
      <c r="AI40" s="17">
        <f t="shared" si="17"/>
        <v>5.2</v>
      </c>
      <c r="AJ40" s="18">
        <f t="shared" si="0"/>
        <v>5.2</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43152</v>
      </c>
      <c r="B41" s="62" t="s">
        <v>306</v>
      </c>
      <c r="C41" t="s">
        <v>64</v>
      </c>
      <c r="D41" t="s">
        <v>229</v>
      </c>
      <c r="E41" t="s">
        <v>65</v>
      </c>
      <c r="F41" t="s">
        <v>303</v>
      </c>
      <c r="G41" t="s">
        <v>304</v>
      </c>
      <c r="H41" s="62" t="s">
        <v>307</v>
      </c>
      <c r="I41" t="s">
        <v>70</v>
      </c>
      <c r="J41" s="16">
        <v>43152</v>
      </c>
      <c r="K41" s="14">
        <v>20</v>
      </c>
      <c r="L41" s="14" t="s">
        <v>64</v>
      </c>
      <c r="M41" t="s">
        <v>4</v>
      </c>
      <c r="N41" s="14">
        <v>6.2</v>
      </c>
      <c r="O41" s="14">
        <v>4.8</v>
      </c>
      <c r="AI41" s="17">
        <f t="shared" si="17"/>
        <v>6.2</v>
      </c>
      <c r="AJ41" s="18">
        <f t="shared" si="0"/>
        <v>6.2</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63</v>
      </c>
      <c r="BX41" t="s">
        <v>111</v>
      </c>
    </row>
    <row r="42" spans="1:76" x14ac:dyDescent="0.25">
      <c r="A42" s="15">
        <v>43152</v>
      </c>
      <c r="B42" s="62" t="s">
        <v>362</v>
      </c>
      <c r="C42" t="s">
        <v>64</v>
      </c>
      <c r="D42" t="s">
        <v>303</v>
      </c>
      <c r="E42" t="s">
        <v>65</v>
      </c>
      <c r="F42" t="s">
        <v>229</v>
      </c>
      <c r="G42" t="s">
        <v>304</v>
      </c>
      <c r="H42" s="62" t="s">
        <v>347</v>
      </c>
      <c r="I42" t="s">
        <v>70</v>
      </c>
      <c r="J42" s="16">
        <v>43152</v>
      </c>
      <c r="K42" s="14">
        <v>18</v>
      </c>
      <c r="L42" s="14" t="s">
        <v>64</v>
      </c>
      <c r="M42" t="s">
        <v>4</v>
      </c>
      <c r="N42" s="14">
        <v>5.68</v>
      </c>
      <c r="O42" s="14">
        <v>4.32</v>
      </c>
      <c r="AI42" s="17">
        <f t="shared" si="17"/>
        <v>4.32</v>
      </c>
      <c r="AJ42" s="18">
        <f t="shared" si="0"/>
        <v>0</v>
      </c>
      <c r="AK42" s="18">
        <f t="shared" si="1"/>
        <v>4.32</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1326</v>
      </c>
      <c r="BF42" t="s">
        <v>81</v>
      </c>
    </row>
    <row r="43" spans="1:76" x14ac:dyDescent="0.25">
      <c r="A43" s="15">
        <v>43174</v>
      </c>
      <c r="B43" s="62" t="s">
        <v>308</v>
      </c>
      <c r="C43" t="s">
        <v>64</v>
      </c>
      <c r="D43" t="s">
        <v>229</v>
      </c>
      <c r="E43" t="s">
        <v>65</v>
      </c>
      <c r="F43" t="s">
        <v>303</v>
      </c>
      <c r="G43" t="s">
        <v>304</v>
      </c>
      <c r="H43" s="62" t="s">
        <v>309</v>
      </c>
      <c r="I43" t="s">
        <v>70</v>
      </c>
      <c r="J43" s="16">
        <v>43188</v>
      </c>
      <c r="K43" s="14">
        <v>18</v>
      </c>
      <c r="L43" s="14" t="s">
        <v>64</v>
      </c>
      <c r="M43" t="s">
        <v>3</v>
      </c>
      <c r="N43" s="14">
        <v>6.04</v>
      </c>
      <c r="O43" s="14">
        <v>3.96</v>
      </c>
      <c r="AI43" s="17">
        <f t="shared" si="17"/>
        <v>6.04</v>
      </c>
      <c r="AJ43" s="18">
        <f t="shared" si="0"/>
        <v>6.04</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43174</v>
      </c>
      <c r="B44" s="62" t="s">
        <v>363</v>
      </c>
      <c r="C44" t="s">
        <v>64</v>
      </c>
      <c r="D44" t="s">
        <v>303</v>
      </c>
      <c r="E44" t="s">
        <v>65</v>
      </c>
      <c r="F44" t="s">
        <v>229</v>
      </c>
      <c r="G44" t="s">
        <v>304</v>
      </c>
      <c r="H44" s="62" t="s">
        <v>309</v>
      </c>
      <c r="I44" t="s">
        <v>70</v>
      </c>
      <c r="J44" s="16">
        <v>43188</v>
      </c>
      <c r="K44" s="14">
        <v>18</v>
      </c>
      <c r="L44" s="14" t="s">
        <v>65</v>
      </c>
      <c r="M44" t="s">
        <v>3</v>
      </c>
      <c r="N44" s="14">
        <v>3.96</v>
      </c>
      <c r="O44" s="14">
        <v>6.04</v>
      </c>
      <c r="AI44" s="17">
        <f t="shared" si="17"/>
        <v>6.04</v>
      </c>
      <c r="AJ44" s="18">
        <f t="shared" si="0"/>
        <v>0</v>
      </c>
      <c r="AK44" s="18">
        <f t="shared" si="1"/>
        <v>6.04</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43185</v>
      </c>
      <c r="B45" s="62" t="s">
        <v>310</v>
      </c>
      <c r="C45" t="s">
        <v>64</v>
      </c>
      <c r="D45" t="s">
        <v>229</v>
      </c>
      <c r="E45" t="s">
        <v>65</v>
      </c>
      <c r="F45" t="s">
        <v>311</v>
      </c>
      <c r="G45" t="s">
        <v>304</v>
      </c>
      <c r="H45" s="62" t="s">
        <v>312</v>
      </c>
      <c r="I45" t="s">
        <v>70</v>
      </c>
      <c r="J45" s="16">
        <v>43185</v>
      </c>
      <c r="K45" s="14">
        <v>25</v>
      </c>
      <c r="L45" s="14" t="s">
        <v>64</v>
      </c>
      <c r="M45" t="s">
        <v>3</v>
      </c>
      <c r="N45" s="14">
        <v>8</v>
      </c>
      <c r="O45" s="14">
        <v>5.5</v>
      </c>
      <c r="AI45" s="17">
        <f t="shared" si="17"/>
        <v>8</v>
      </c>
      <c r="AJ45" s="18">
        <f t="shared" si="0"/>
        <v>8</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43185</v>
      </c>
      <c r="B46" s="62" t="s">
        <v>313</v>
      </c>
      <c r="C46" t="s">
        <v>64</v>
      </c>
      <c r="D46" t="s">
        <v>229</v>
      </c>
      <c r="E46" t="s">
        <v>65</v>
      </c>
      <c r="F46" t="s">
        <v>311</v>
      </c>
      <c r="G46" t="s">
        <v>304</v>
      </c>
      <c r="H46" s="62" t="s">
        <v>314</v>
      </c>
      <c r="I46" t="s">
        <v>70</v>
      </c>
      <c r="J46" s="16">
        <v>43185</v>
      </c>
      <c r="K46" s="14">
        <v>12</v>
      </c>
      <c r="L46" s="14" t="s">
        <v>65</v>
      </c>
      <c r="M46" t="s">
        <v>4</v>
      </c>
      <c r="N46" s="14">
        <v>2.88</v>
      </c>
      <c r="O46" s="14">
        <v>4.12</v>
      </c>
      <c r="AI46" s="17">
        <f t="shared" si="17"/>
        <v>2.88</v>
      </c>
      <c r="AJ46" s="18">
        <f t="shared" si="0"/>
        <v>2.88</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43197</v>
      </c>
      <c r="B47" s="62" t="s">
        <v>315</v>
      </c>
      <c r="C47" t="s">
        <v>64</v>
      </c>
      <c r="D47" t="s">
        <v>229</v>
      </c>
      <c r="E47" t="s">
        <v>65</v>
      </c>
      <c r="F47" t="s">
        <v>316</v>
      </c>
      <c r="G47" t="s">
        <v>304</v>
      </c>
      <c r="H47" s="62" t="s">
        <v>317</v>
      </c>
      <c r="I47" t="s">
        <v>70</v>
      </c>
      <c r="J47" s="16">
        <v>43197</v>
      </c>
      <c r="K47" s="14">
        <v>15</v>
      </c>
      <c r="L47" s="14" t="s">
        <v>249</v>
      </c>
      <c r="M47" t="s">
        <v>5</v>
      </c>
      <c r="N47" s="14">
        <v>3.75</v>
      </c>
      <c r="O47" s="14">
        <v>3.75</v>
      </c>
      <c r="AI47" s="17">
        <f t="shared" si="17"/>
        <v>3.75</v>
      </c>
      <c r="AJ47" s="18">
        <f t="shared" si="0"/>
        <v>3.75</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43197</v>
      </c>
      <c r="B48" s="62" t="s">
        <v>318</v>
      </c>
      <c r="C48" t="s">
        <v>64</v>
      </c>
      <c r="D48" t="s">
        <v>229</v>
      </c>
      <c r="E48" t="s">
        <v>65</v>
      </c>
      <c r="F48" t="s">
        <v>316</v>
      </c>
      <c r="G48" t="s">
        <v>304</v>
      </c>
      <c r="H48" s="62" t="s">
        <v>317</v>
      </c>
      <c r="I48" t="s">
        <v>70</v>
      </c>
      <c r="J48" s="16">
        <v>43197</v>
      </c>
      <c r="K48" s="14">
        <v>25</v>
      </c>
      <c r="L48" s="14" t="s">
        <v>64</v>
      </c>
      <c r="M48" t="s">
        <v>3</v>
      </c>
      <c r="N48" s="14">
        <v>8</v>
      </c>
      <c r="O48" s="14">
        <v>5.5</v>
      </c>
      <c r="AI48" s="17">
        <f t="shared" si="17"/>
        <v>8</v>
      </c>
      <c r="AJ48" s="18">
        <f t="shared" si="0"/>
        <v>8</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43197</v>
      </c>
      <c r="B49" s="62" t="s">
        <v>364</v>
      </c>
      <c r="C49" t="s">
        <v>64</v>
      </c>
      <c r="D49" t="s">
        <v>316</v>
      </c>
      <c r="E49" t="s">
        <v>65</v>
      </c>
      <c r="F49" t="s">
        <v>229</v>
      </c>
      <c r="G49" t="s">
        <v>304</v>
      </c>
      <c r="H49" s="62" t="s">
        <v>317</v>
      </c>
      <c r="I49" t="s">
        <v>70</v>
      </c>
      <c r="J49" s="16">
        <v>43197</v>
      </c>
      <c r="K49" s="14">
        <v>32</v>
      </c>
      <c r="L49" s="14" t="s">
        <v>65</v>
      </c>
      <c r="M49" t="s">
        <v>3</v>
      </c>
      <c r="N49" s="14">
        <v>7.04</v>
      </c>
      <c r="O49" s="14">
        <v>9.9600000000000009</v>
      </c>
      <c r="AI49" s="17">
        <f t="shared" si="17"/>
        <v>9.9600000000000009</v>
      </c>
      <c r="AJ49" s="18">
        <f t="shared" si="0"/>
        <v>0</v>
      </c>
      <c r="AK49" s="18">
        <f t="shared" si="1"/>
        <v>9.9600000000000009</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43198</v>
      </c>
      <c r="B50" s="62" t="s">
        <v>319</v>
      </c>
      <c r="C50" t="s">
        <v>64</v>
      </c>
      <c r="D50" t="s">
        <v>229</v>
      </c>
      <c r="E50" t="s">
        <v>65</v>
      </c>
      <c r="F50" t="s">
        <v>316</v>
      </c>
      <c r="G50" t="s">
        <v>304</v>
      </c>
      <c r="H50" s="62" t="s">
        <v>320</v>
      </c>
      <c r="I50" t="s">
        <v>70</v>
      </c>
      <c r="J50" s="16">
        <v>44540</v>
      </c>
      <c r="K50" s="14">
        <v>20</v>
      </c>
      <c r="L50" s="14" t="s">
        <v>249</v>
      </c>
      <c r="M50" t="s">
        <v>5</v>
      </c>
      <c r="N50" s="14">
        <v>5</v>
      </c>
      <c r="O50" s="14">
        <v>5</v>
      </c>
      <c r="AI50" s="17">
        <f t="shared" si="17"/>
        <v>5</v>
      </c>
      <c r="AJ50" s="18">
        <f t="shared" si="0"/>
        <v>5</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43303</v>
      </c>
      <c r="B51" s="62" t="s">
        <v>321</v>
      </c>
      <c r="C51" t="s">
        <v>64</v>
      </c>
      <c r="D51" t="s">
        <v>229</v>
      </c>
      <c r="E51" t="s">
        <v>65</v>
      </c>
      <c r="F51" t="s">
        <v>311</v>
      </c>
      <c r="G51" t="s">
        <v>304</v>
      </c>
      <c r="H51" s="62" t="s">
        <v>322</v>
      </c>
      <c r="I51" t="s">
        <v>70</v>
      </c>
      <c r="J51" s="16">
        <v>43303</v>
      </c>
      <c r="K51" s="14">
        <v>12</v>
      </c>
      <c r="L51" s="14" t="s">
        <v>65</v>
      </c>
      <c r="M51" t="s">
        <v>3</v>
      </c>
      <c r="N51" s="14">
        <v>2.64</v>
      </c>
      <c r="O51" s="14">
        <v>4.3600000000000003</v>
      </c>
      <c r="AI51" s="17">
        <f t="shared" si="17"/>
        <v>2.64</v>
      </c>
      <c r="AJ51" s="18">
        <f t="shared" si="0"/>
        <v>2.64</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44346</v>
      </c>
      <c r="B52" s="62" t="s">
        <v>323</v>
      </c>
      <c r="C52" t="s">
        <v>64</v>
      </c>
      <c r="D52" t="s">
        <v>229</v>
      </c>
      <c r="E52" t="s">
        <v>65</v>
      </c>
      <c r="F52" t="s">
        <v>324</v>
      </c>
      <c r="G52" t="s">
        <v>271</v>
      </c>
      <c r="H52" s="62" t="s">
        <v>290</v>
      </c>
      <c r="I52" t="s">
        <v>70</v>
      </c>
      <c r="J52" s="16">
        <v>44346</v>
      </c>
      <c r="K52" s="14">
        <v>12</v>
      </c>
      <c r="L52" s="14" t="s">
        <v>64</v>
      </c>
      <c r="M52" t="s">
        <v>3</v>
      </c>
      <c r="N52" s="14">
        <v>4.3600000000000003</v>
      </c>
      <c r="O52" s="14">
        <v>2.64</v>
      </c>
      <c r="AI52" s="17">
        <f t="shared" si="17"/>
        <v>4.3600000000000003</v>
      </c>
      <c r="AJ52" s="18">
        <f t="shared" si="0"/>
        <v>4.3600000000000003</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44346</v>
      </c>
      <c r="B53" s="62" t="s">
        <v>325</v>
      </c>
      <c r="C53" t="s">
        <v>64</v>
      </c>
      <c r="D53" t="s">
        <v>229</v>
      </c>
      <c r="E53" t="s">
        <v>65</v>
      </c>
      <c r="F53" t="s">
        <v>324</v>
      </c>
      <c r="G53" t="s">
        <v>239</v>
      </c>
      <c r="H53" s="62" t="s">
        <v>278</v>
      </c>
      <c r="I53" t="s">
        <v>70</v>
      </c>
      <c r="J53" s="16">
        <v>44346</v>
      </c>
      <c r="K53" s="14">
        <v>30</v>
      </c>
      <c r="L53" s="14" t="s">
        <v>64</v>
      </c>
      <c r="M53" t="s">
        <v>3</v>
      </c>
      <c r="N53" s="14">
        <v>9.4</v>
      </c>
      <c r="O53" s="14">
        <v>6.6</v>
      </c>
      <c r="AI53" s="17">
        <f t="shared" si="17"/>
        <v>9.4</v>
      </c>
      <c r="AJ53" s="18">
        <f t="shared" si="0"/>
        <v>9.4</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44346</v>
      </c>
      <c r="B54" s="62" t="s">
        <v>326</v>
      </c>
      <c r="C54" t="s">
        <v>64</v>
      </c>
      <c r="D54" t="s">
        <v>229</v>
      </c>
      <c r="E54" t="s">
        <v>65</v>
      </c>
      <c r="F54" t="s">
        <v>324</v>
      </c>
      <c r="G54" t="s">
        <v>327</v>
      </c>
      <c r="H54" s="62" t="s">
        <v>328</v>
      </c>
      <c r="I54" t="s">
        <v>70</v>
      </c>
      <c r="J54" s="16">
        <v>44346</v>
      </c>
      <c r="K54" s="14">
        <v>12</v>
      </c>
      <c r="L54" s="14" t="s">
        <v>64</v>
      </c>
      <c r="M54" t="s">
        <v>4</v>
      </c>
      <c r="N54" s="14">
        <v>4.12</v>
      </c>
      <c r="O54" s="14">
        <v>2.88</v>
      </c>
      <c r="AI54" s="17">
        <f t="shared" si="17"/>
        <v>4.12</v>
      </c>
      <c r="AJ54" s="18">
        <f t="shared" si="0"/>
        <v>4.12</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44346</v>
      </c>
      <c r="B55" s="62" t="s">
        <v>329</v>
      </c>
      <c r="C55" t="s">
        <v>64</v>
      </c>
      <c r="D55" t="s">
        <v>229</v>
      </c>
      <c r="E55" t="s">
        <v>65</v>
      </c>
      <c r="F55" t="s">
        <v>324</v>
      </c>
      <c r="G55" t="s">
        <v>330</v>
      </c>
      <c r="H55" s="62" t="s">
        <v>331</v>
      </c>
      <c r="I55" t="s">
        <v>70</v>
      </c>
      <c r="J55" s="16">
        <v>44347</v>
      </c>
      <c r="K55" s="14">
        <v>18</v>
      </c>
      <c r="L55" s="14" t="s">
        <v>249</v>
      </c>
      <c r="M55" t="s">
        <v>5</v>
      </c>
      <c r="N55" s="14">
        <v>4.5</v>
      </c>
      <c r="O55" s="14">
        <v>4.5</v>
      </c>
      <c r="AI55" s="17">
        <f t="shared" si="17"/>
        <v>4.5</v>
      </c>
      <c r="AJ55" s="18">
        <f t="shared" si="0"/>
        <v>4.5</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44347</v>
      </c>
      <c r="B56" s="62" t="s">
        <v>365</v>
      </c>
      <c r="C56" t="s">
        <v>64</v>
      </c>
      <c r="D56" t="s">
        <v>324</v>
      </c>
      <c r="E56" t="s">
        <v>65</v>
      </c>
      <c r="F56" t="s">
        <v>229</v>
      </c>
      <c r="G56" t="s">
        <v>330</v>
      </c>
      <c r="H56" s="62" t="s">
        <v>348</v>
      </c>
      <c r="I56" t="s">
        <v>70</v>
      </c>
      <c r="J56" s="16">
        <v>44353</v>
      </c>
      <c r="K56" s="14">
        <v>25</v>
      </c>
      <c r="L56" s="14" t="s">
        <v>249</v>
      </c>
      <c r="M56" t="s">
        <v>5</v>
      </c>
      <c r="N56" s="14">
        <v>6.25</v>
      </c>
      <c r="O56" s="14">
        <v>6.25</v>
      </c>
      <c r="AI56" s="17">
        <f t="shared" si="17"/>
        <v>6.25</v>
      </c>
      <c r="AJ56" s="18">
        <f t="shared" si="0"/>
        <v>0</v>
      </c>
      <c r="AK56" s="18">
        <f t="shared" si="1"/>
        <v>6.25</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44353</v>
      </c>
      <c r="B57" s="62" t="s">
        <v>332</v>
      </c>
      <c r="C57" t="s">
        <v>64</v>
      </c>
      <c r="D57" t="s">
        <v>229</v>
      </c>
      <c r="E57" t="s">
        <v>65</v>
      </c>
      <c r="F57" t="s">
        <v>324</v>
      </c>
      <c r="G57" t="s">
        <v>299</v>
      </c>
      <c r="H57" s="62" t="s">
        <v>333</v>
      </c>
      <c r="I57" t="s">
        <v>70</v>
      </c>
      <c r="J57" s="16">
        <v>44374</v>
      </c>
      <c r="K57" s="14">
        <v>40</v>
      </c>
      <c r="L57" s="14" t="s">
        <v>64</v>
      </c>
      <c r="M57" t="s">
        <v>4</v>
      </c>
      <c r="N57" s="14">
        <v>11.4</v>
      </c>
      <c r="O57" s="14">
        <v>9.6</v>
      </c>
      <c r="AI57" s="17">
        <f t="shared" si="17"/>
        <v>11.4</v>
      </c>
      <c r="AJ57" s="18">
        <f t="shared" si="0"/>
        <v>11.4</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44395</v>
      </c>
      <c r="B58" s="62" t="s">
        <v>334</v>
      </c>
      <c r="C58" t="s">
        <v>64</v>
      </c>
      <c r="D58" t="s">
        <v>229</v>
      </c>
      <c r="E58" t="s">
        <v>65</v>
      </c>
      <c r="F58" t="s">
        <v>324</v>
      </c>
      <c r="G58" t="s">
        <v>231</v>
      </c>
      <c r="H58" s="62" t="s">
        <v>335</v>
      </c>
      <c r="I58" t="s">
        <v>70</v>
      </c>
      <c r="J58" s="16">
        <v>44395</v>
      </c>
      <c r="K58" s="14">
        <v>36</v>
      </c>
      <c r="L58" s="14" t="s">
        <v>64</v>
      </c>
      <c r="M58" t="s">
        <v>3</v>
      </c>
      <c r="N58" s="14">
        <v>11.08</v>
      </c>
      <c r="O58" s="14">
        <v>7.92</v>
      </c>
      <c r="AI58" s="17">
        <f t="shared" si="17"/>
        <v>11.08</v>
      </c>
      <c r="AJ58" s="18">
        <f t="shared" si="0"/>
        <v>11.08</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44395</v>
      </c>
      <c r="B59" s="62" t="s">
        <v>366</v>
      </c>
      <c r="C59" t="s">
        <v>64</v>
      </c>
      <c r="D59" t="s">
        <v>324</v>
      </c>
      <c r="E59" t="s">
        <v>65</v>
      </c>
      <c r="F59" t="s">
        <v>229</v>
      </c>
      <c r="G59" t="s">
        <v>349</v>
      </c>
      <c r="H59" s="62" t="s">
        <v>350</v>
      </c>
      <c r="I59" t="s">
        <v>70</v>
      </c>
      <c r="J59" s="16">
        <v>44540</v>
      </c>
      <c r="K59" s="14">
        <v>25</v>
      </c>
      <c r="L59" s="14" t="s">
        <v>65</v>
      </c>
      <c r="M59" t="s">
        <v>3</v>
      </c>
      <c r="N59" s="14">
        <v>5.5</v>
      </c>
      <c r="O59" s="14">
        <v>8</v>
      </c>
      <c r="AI59" s="17">
        <f t="shared" si="17"/>
        <v>8</v>
      </c>
      <c r="AJ59" s="18">
        <f t="shared" si="0"/>
        <v>0</v>
      </c>
      <c r="AK59" s="18">
        <f t="shared" si="1"/>
        <v>8</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44552</v>
      </c>
      <c r="B60" s="62" t="s">
        <v>367</v>
      </c>
      <c r="C60" t="s">
        <v>64</v>
      </c>
      <c r="D60" t="s">
        <v>244</v>
      </c>
      <c r="E60" t="s">
        <v>65</v>
      </c>
      <c r="F60" t="s">
        <v>229</v>
      </c>
      <c r="G60" t="s">
        <v>337</v>
      </c>
      <c r="H60" s="62" t="s">
        <v>338</v>
      </c>
      <c r="I60" t="s">
        <v>69</v>
      </c>
      <c r="J60" s="16">
        <v>44566</v>
      </c>
      <c r="K60" s="14">
        <v>18</v>
      </c>
      <c r="L60" s="14" t="s">
        <v>64</v>
      </c>
      <c r="M60" t="s">
        <v>3</v>
      </c>
      <c r="N60" s="14">
        <v>3.02</v>
      </c>
      <c r="O60" s="14">
        <v>1.98</v>
      </c>
      <c r="AI60" s="17">
        <f t="shared" si="17"/>
        <v>1.98</v>
      </c>
      <c r="AJ60" s="18">
        <f t="shared" si="0"/>
        <v>0</v>
      </c>
      <c r="AK60" s="18">
        <f t="shared" si="1"/>
        <v>1.98</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44553</v>
      </c>
      <c r="B61" s="62" t="s">
        <v>336</v>
      </c>
      <c r="C61" t="s">
        <v>64</v>
      </c>
      <c r="D61" t="s">
        <v>229</v>
      </c>
      <c r="E61" t="s">
        <v>65</v>
      </c>
      <c r="F61" t="s">
        <v>244</v>
      </c>
      <c r="G61" t="s">
        <v>337</v>
      </c>
      <c r="H61" s="62" t="s">
        <v>338</v>
      </c>
      <c r="I61" t="s">
        <v>69</v>
      </c>
      <c r="J61" s="16">
        <v>44554</v>
      </c>
      <c r="K61" s="14">
        <v>13</v>
      </c>
      <c r="L61" s="14" t="s">
        <v>64</v>
      </c>
      <c r="M61" t="s">
        <v>3</v>
      </c>
      <c r="N61" s="14">
        <v>2.3199999999999998</v>
      </c>
      <c r="O61" s="14">
        <v>1.43</v>
      </c>
      <c r="AI61" s="17">
        <f t="shared" si="17"/>
        <v>2.3199999999999998</v>
      </c>
      <c r="AJ61" s="18">
        <f t="shared" si="0"/>
        <v>2.3199999999999998</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44554</v>
      </c>
      <c r="B62" s="62" t="s">
        <v>339</v>
      </c>
      <c r="C62" t="s">
        <v>64</v>
      </c>
      <c r="D62" t="s">
        <v>229</v>
      </c>
      <c r="E62" t="s">
        <v>65</v>
      </c>
      <c r="F62" t="s">
        <v>340</v>
      </c>
      <c r="G62" t="s">
        <v>239</v>
      </c>
      <c r="H62" s="62" t="s">
        <v>278</v>
      </c>
      <c r="I62" t="s">
        <v>70</v>
      </c>
      <c r="J62" s="16">
        <v>44554</v>
      </c>
      <c r="K62" s="14">
        <v>36</v>
      </c>
      <c r="L62" s="14" t="s">
        <v>64</v>
      </c>
      <c r="M62" t="s">
        <v>3</v>
      </c>
      <c r="N62" s="14">
        <v>11.08</v>
      </c>
      <c r="O62" s="14">
        <v>7.92</v>
      </c>
      <c r="AI62" s="17">
        <f t="shared" si="17"/>
        <v>11.08</v>
      </c>
      <c r="AJ62" s="18">
        <f t="shared" si="0"/>
        <v>11.08</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44554</v>
      </c>
      <c r="B63" s="62" t="s">
        <v>368</v>
      </c>
      <c r="C63" t="s">
        <v>64</v>
      </c>
      <c r="D63" t="s">
        <v>340</v>
      </c>
      <c r="E63" t="s">
        <v>65</v>
      </c>
      <c r="F63" t="s">
        <v>229</v>
      </c>
      <c r="G63" t="s">
        <v>239</v>
      </c>
      <c r="H63" s="62" t="s">
        <v>278</v>
      </c>
      <c r="I63" t="s">
        <v>70</v>
      </c>
      <c r="J63" s="16">
        <v>44559</v>
      </c>
      <c r="K63" s="14">
        <v>25</v>
      </c>
      <c r="L63" s="14" t="s">
        <v>65</v>
      </c>
      <c r="M63" t="s">
        <v>4</v>
      </c>
      <c r="N63" s="14">
        <v>6</v>
      </c>
      <c r="O63" s="14">
        <v>7.5</v>
      </c>
      <c r="AI63" s="17">
        <f t="shared" si="17"/>
        <v>7.5</v>
      </c>
      <c r="AJ63" s="18">
        <f t="shared" si="0"/>
        <v>0</v>
      </c>
      <c r="AK63" s="18">
        <f t="shared" si="1"/>
        <v>7.5</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44594</v>
      </c>
      <c r="B64" s="62" t="s">
        <v>341</v>
      </c>
      <c r="C64" t="s">
        <v>64</v>
      </c>
      <c r="D64" t="s">
        <v>229</v>
      </c>
      <c r="E64" t="s">
        <v>65</v>
      </c>
      <c r="F64" t="s">
        <v>340</v>
      </c>
      <c r="G64" t="s">
        <v>265</v>
      </c>
      <c r="H64" s="62" t="s">
        <v>342</v>
      </c>
      <c r="I64" t="s">
        <v>70</v>
      </c>
      <c r="J64" s="16">
        <v>44594</v>
      </c>
      <c r="K64" s="14">
        <v>26</v>
      </c>
      <c r="L64" s="14" t="s">
        <v>64</v>
      </c>
      <c r="M64" t="s">
        <v>3</v>
      </c>
      <c r="N64" s="14">
        <v>8.2799999999999994</v>
      </c>
      <c r="O64" s="14">
        <v>5.72</v>
      </c>
      <c r="AI64" s="17">
        <f t="shared" si="17"/>
        <v>8.2799999999999994</v>
      </c>
      <c r="AJ64" s="18">
        <f t="shared" si="0"/>
        <v>8.2799999999999994</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B65" s="62"/>
      <c r="H65" s="62"/>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B66" s="62"/>
      <c r="H66" s="62"/>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B67" s="62"/>
      <c r="H67" s="62"/>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B68" s="62"/>
      <c r="H68" s="62"/>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B69" s="62"/>
      <c r="H69" s="62"/>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W1500">
    <sortCondition ref="A2:A1500"/>
  </sortState>
  <conditionalFormatting sqref="A2:Q69">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1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18</v>
      </c>
      <c r="E4" s="7" t="s">
        <v>1</v>
      </c>
    </row>
    <row r="5" spans="4:8" s="3" customFormat="1" ht="30" customHeight="1" x14ac:dyDescent="0.25">
      <c r="D5" s="95" t="s">
        <v>2</v>
      </c>
      <c r="E5" s="95"/>
    </row>
    <row r="6" spans="4:8" s="3" customFormat="1" ht="30" customHeight="1" x14ac:dyDescent="0.25">
      <c r="D6" s="8">
        <f>$L$25+$L$27+1</f>
        <v>6.04</v>
      </c>
      <c r="E6" s="9" t="s">
        <v>3</v>
      </c>
    </row>
    <row r="7" spans="4:8" s="3" customFormat="1" ht="30" customHeight="1" x14ac:dyDescent="0.25">
      <c r="D7" s="8">
        <f>$L$25+$L$28+1</f>
        <v>5.68</v>
      </c>
      <c r="E7" s="9" t="s">
        <v>4</v>
      </c>
    </row>
    <row r="8" spans="4:8" s="3" customFormat="1" ht="30" customHeight="1" x14ac:dyDescent="0.25">
      <c r="D8" s="8">
        <f>($D$7+$D$9)/2-0.5</f>
        <v>4.5</v>
      </c>
      <c r="E8" s="9" t="s">
        <v>5</v>
      </c>
    </row>
    <row r="9" spans="4:8" s="3" customFormat="1" ht="30" customHeight="1" x14ac:dyDescent="0.25">
      <c r="D9" s="8">
        <f>($L$25)+($D$4*-1/100)</f>
        <v>4.32</v>
      </c>
      <c r="E9" s="9" t="s">
        <v>6</v>
      </c>
    </row>
    <row r="10" spans="4:8" ht="30" customHeight="1" x14ac:dyDescent="0.25">
      <c r="D10" s="8">
        <f>($L$25)+($D$4*-3/100)</f>
        <v>3.96</v>
      </c>
      <c r="E10" s="9" t="s">
        <v>7</v>
      </c>
    </row>
    <row r="11" spans="4:8" ht="30" customHeight="1" x14ac:dyDescent="0.25">
      <c r="D11" s="96" t="s">
        <v>8</v>
      </c>
      <c r="E11" s="96"/>
    </row>
    <row r="12" spans="4:8" ht="30" customHeight="1" x14ac:dyDescent="0.25">
      <c r="D12" s="8">
        <f>($L$25+$L$27+1)/2</f>
        <v>3.02</v>
      </c>
      <c r="E12" s="9" t="s">
        <v>3</v>
      </c>
      <c r="H12" s="4"/>
    </row>
    <row r="13" spans="4:8" ht="30" customHeight="1" x14ac:dyDescent="0.25">
      <c r="D13" s="8">
        <f>($L$25+$L$28+1)/2</f>
        <v>2.84</v>
      </c>
      <c r="E13" s="9" t="s">
        <v>4</v>
      </c>
    </row>
    <row r="14" spans="4:8" ht="30" customHeight="1" x14ac:dyDescent="0.25">
      <c r="D14" s="8">
        <f>$D$8/2</f>
        <v>2.25</v>
      </c>
      <c r="E14" s="9" t="s">
        <v>5</v>
      </c>
    </row>
    <row r="15" spans="4:8" ht="30" customHeight="1" x14ac:dyDescent="0.25">
      <c r="D15" s="8">
        <f>$D$9/2</f>
        <v>2.16</v>
      </c>
      <c r="E15" s="9" t="s">
        <v>6</v>
      </c>
    </row>
    <row r="16" spans="4:8" ht="30" customHeight="1" x14ac:dyDescent="0.25">
      <c r="D16" s="8">
        <f>$D$10/2</f>
        <v>1.98</v>
      </c>
      <c r="E16" s="9" t="s">
        <v>7</v>
      </c>
    </row>
    <row r="17" spans="11:12" ht="30" customHeight="1" x14ac:dyDescent="0.25"/>
    <row r="25" spans="11:12" x14ac:dyDescent="0.25">
      <c r="K25" s="2" t="s">
        <v>9</v>
      </c>
      <c r="L25" s="2">
        <f>$D$4/4</f>
        <v>4.5</v>
      </c>
    </row>
    <row r="26" spans="11:12" x14ac:dyDescent="0.25">
      <c r="K26" s="2" t="s">
        <v>10</v>
      </c>
    </row>
    <row r="27" spans="11:12" x14ac:dyDescent="0.25">
      <c r="K27" s="2" t="s">
        <v>11</v>
      </c>
      <c r="L27" s="2">
        <f>$D$4*3/100</f>
        <v>0.54</v>
      </c>
    </row>
    <row r="28" spans="11:12" x14ac:dyDescent="0.25">
      <c r="K28" s="2" t="s">
        <v>12</v>
      </c>
      <c r="L28" s="2">
        <f>$D$4*1/100</f>
        <v>0.18</v>
      </c>
    </row>
    <row r="29" spans="11:12" x14ac:dyDescent="0.25">
      <c r="K29" s="2" t="s">
        <v>13</v>
      </c>
    </row>
    <row r="30" spans="11:12" x14ac:dyDescent="0.25">
      <c r="K30" s="2" t="s">
        <v>14</v>
      </c>
      <c r="L30" s="2">
        <f>($L$25)+($D$4*-1/100)</f>
        <v>4.32</v>
      </c>
    </row>
    <row r="31" spans="11:12" x14ac:dyDescent="0.25">
      <c r="K31" s="2" t="s">
        <v>15</v>
      </c>
      <c r="L31" s="2">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 Walker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2025-03-24T14:34:04Z</dcterms:modified>
</cp:coreProperties>
</file>